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qiagen-my.sharepoint.com/personal/christian_lecaros_qiagen_com/Documents/Proyectos/QIAseq/xHYB Microbial TB/Template File/"/>
    </mc:Choice>
  </mc:AlternateContent>
  <xr:revisionPtr revIDLastSave="0" documentId="8_{10C7E799-3C40-4216-A79A-1535CA36C4E8}" xr6:coauthVersionLast="47" xr6:coauthVersionMax="47" xr10:uidLastSave="{00000000-0000-0000-0000-000000000000}"/>
  <bookViews>
    <workbookView xWindow="-45120" yWindow="-15735" windowWidth="16440" windowHeight="28320" tabRatio="899" xr2:uid="{D991F8AC-7176-481C-AD19-426BD04624B5}"/>
  </bookViews>
  <sheets>
    <sheet name="Instructions" sheetId="5" r:id="rId1"/>
    <sheet name="sample input-qPCR" sheetId="2" r:id="rId2"/>
    <sheet name="hyb capture pooling-qPCR" sheetId="7" r:id="rId3"/>
    <sheet name="calc_qPCR" sheetId="6" state="hidden" r:id="rId4"/>
  </sheet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6" l="1"/>
  <c r="C97" i="6"/>
  <c r="D97" i="6" s="1"/>
  <c r="C96" i="6"/>
  <c r="D96" i="6" s="1"/>
  <c r="C95" i="6"/>
  <c r="D95" i="6" s="1"/>
  <c r="C94" i="6"/>
  <c r="D94" i="6" s="1"/>
  <c r="C93" i="6"/>
  <c r="D93" i="6" s="1"/>
  <c r="C92" i="6"/>
  <c r="D92" i="6" s="1"/>
  <c r="C91" i="6"/>
  <c r="D91" i="6" s="1"/>
  <c r="C90" i="6"/>
  <c r="D90" i="6" s="1"/>
  <c r="C89" i="6"/>
  <c r="D89" i="6" s="1"/>
  <c r="C88" i="6"/>
  <c r="D88" i="6" s="1"/>
  <c r="C87" i="6"/>
  <c r="D87" i="6" s="1"/>
  <c r="C86" i="6"/>
  <c r="D86" i="6" s="1"/>
  <c r="C85" i="6"/>
  <c r="D85" i="6" s="1"/>
  <c r="C84" i="6"/>
  <c r="D84" i="6" s="1"/>
  <c r="C83" i="6"/>
  <c r="D83" i="6" s="1"/>
  <c r="C82" i="6"/>
  <c r="D82" i="6" s="1"/>
  <c r="C81" i="6"/>
  <c r="D81" i="6" s="1"/>
  <c r="C80" i="6"/>
  <c r="D80" i="6" s="1"/>
  <c r="C79" i="6"/>
  <c r="D79" i="6" s="1"/>
  <c r="C78" i="6"/>
  <c r="D78" i="6" s="1"/>
  <c r="C77" i="6"/>
  <c r="D77" i="6" s="1"/>
  <c r="C76" i="6"/>
  <c r="D76" i="6" s="1"/>
  <c r="C75" i="6"/>
  <c r="D75" i="6" s="1"/>
  <c r="C74" i="6"/>
  <c r="D74" i="6" s="1"/>
  <c r="C73" i="6"/>
  <c r="D73" i="6" s="1"/>
  <c r="C72" i="6"/>
  <c r="D72" i="6" s="1"/>
  <c r="C71" i="6"/>
  <c r="D71" i="6" s="1"/>
  <c r="C70" i="6"/>
  <c r="D70" i="6" s="1"/>
  <c r="C69" i="6"/>
  <c r="D69" i="6" s="1"/>
  <c r="C68" i="6"/>
  <c r="D68" i="6" s="1"/>
  <c r="C67" i="6"/>
  <c r="D67" i="6" s="1"/>
  <c r="C66" i="6"/>
  <c r="D66" i="6" s="1"/>
  <c r="C65" i="6"/>
  <c r="D65" i="6" s="1"/>
  <c r="C64" i="6"/>
  <c r="D64" i="6" s="1"/>
  <c r="C63" i="6"/>
  <c r="D63" i="6" s="1"/>
  <c r="C62" i="6"/>
  <c r="D62" i="6" s="1"/>
  <c r="C61" i="6"/>
  <c r="D61" i="6" s="1"/>
  <c r="C60" i="6"/>
  <c r="D60" i="6" s="1"/>
  <c r="C59" i="6"/>
  <c r="D59" i="6" s="1"/>
  <c r="C58" i="6"/>
  <c r="D58" i="6" s="1"/>
  <c r="C57" i="6"/>
  <c r="D57" i="6" s="1"/>
  <c r="C56" i="6"/>
  <c r="D56" i="6" s="1"/>
  <c r="C55" i="6"/>
  <c r="D55" i="6" s="1"/>
  <c r="C54" i="6"/>
  <c r="D54" i="6" s="1"/>
  <c r="C53" i="6"/>
  <c r="D53" i="6" s="1"/>
  <c r="C52" i="6"/>
  <c r="D52" i="6" s="1"/>
  <c r="C51" i="6"/>
  <c r="D51" i="6" s="1"/>
  <c r="C50" i="6"/>
  <c r="D50" i="6" s="1"/>
  <c r="C49" i="6"/>
  <c r="D49" i="6" s="1"/>
  <c r="C48" i="6"/>
  <c r="D48" i="6" s="1"/>
  <c r="C47" i="6"/>
  <c r="D47" i="6" s="1"/>
  <c r="C46" i="6"/>
  <c r="D46" i="6" s="1"/>
  <c r="C45" i="6"/>
  <c r="D45" i="6" s="1"/>
  <c r="C44" i="6"/>
  <c r="D44" i="6" s="1"/>
  <c r="C43" i="6"/>
  <c r="D43" i="6" s="1"/>
  <c r="C42" i="6"/>
  <c r="D42" i="6" s="1"/>
  <c r="C41" i="6"/>
  <c r="D41" i="6" s="1"/>
  <c r="C40" i="6"/>
  <c r="D40" i="6" s="1"/>
  <c r="C39" i="6"/>
  <c r="D39" i="6" s="1"/>
  <c r="C38" i="6"/>
  <c r="D38" i="6" s="1"/>
  <c r="C37" i="6"/>
  <c r="D37" i="6" s="1"/>
  <c r="C36" i="6"/>
  <c r="D36" i="6" s="1"/>
  <c r="C35" i="6"/>
  <c r="D35" i="6" s="1"/>
  <c r="C34" i="6"/>
  <c r="D34" i="6" s="1"/>
  <c r="C33" i="6"/>
  <c r="D33" i="6" s="1"/>
  <c r="C32" i="6"/>
  <c r="D32" i="6" s="1"/>
  <c r="C31" i="6"/>
  <c r="D31" i="6" s="1"/>
  <c r="C30" i="6"/>
  <c r="D30" i="6" s="1"/>
  <c r="C29" i="6"/>
  <c r="D29" i="6" s="1"/>
  <c r="C28" i="6"/>
  <c r="D28" i="6" s="1"/>
  <c r="C27" i="6"/>
  <c r="D27" i="6" s="1"/>
  <c r="C26" i="6"/>
  <c r="D26" i="6" s="1"/>
  <c r="C25" i="6"/>
  <c r="C24" i="6"/>
  <c r="C23" i="6"/>
  <c r="C22" i="6"/>
  <c r="C21" i="6"/>
  <c r="C20" i="6"/>
  <c r="C19" i="6"/>
  <c r="C18" i="6"/>
  <c r="C17" i="6"/>
  <c r="C16" i="6"/>
  <c r="C15" i="6"/>
  <c r="C14" i="6"/>
  <c r="C13" i="6"/>
  <c r="C12" i="6"/>
  <c r="C11" i="6"/>
  <c r="C10" i="6"/>
  <c r="C9" i="6"/>
  <c r="C8" i="6"/>
  <c r="C7" i="6"/>
  <c r="C6" i="6"/>
  <c r="C5" i="6"/>
  <c r="C4" i="6"/>
  <c r="C3" i="6"/>
  <c r="C2"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9" i="6"/>
  <c r="A8" i="6"/>
  <c r="A7" i="6"/>
  <c r="A6" i="6"/>
  <c r="A5" i="6"/>
  <c r="A4" i="6"/>
  <c r="A3" i="6"/>
  <c r="A2"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2" i="6"/>
  <c r="R98" i="6"/>
  <c r="D17" i="6" l="1"/>
  <c r="E17" i="6" s="1"/>
  <c r="D25" i="6"/>
  <c r="E25" i="6" s="1"/>
  <c r="D14" i="6"/>
  <c r="E14" i="6" s="1"/>
  <c r="D21" i="6"/>
  <c r="E21" i="6" s="1"/>
  <c r="D22" i="6"/>
  <c r="E22" i="6" s="1"/>
  <c r="D15" i="6"/>
  <c r="E15" i="6" s="1"/>
  <c r="D23" i="6"/>
  <c r="E23" i="6" s="1"/>
  <c r="D16" i="6"/>
  <c r="E16" i="6" s="1"/>
  <c r="D24" i="6"/>
  <c r="E24" i="6" s="1"/>
  <c r="D20" i="6"/>
  <c r="E20" i="6" s="1"/>
  <c r="D18" i="6"/>
  <c r="E18" i="6" s="1"/>
  <c r="D19" i="6"/>
  <c r="E19" i="6" s="1"/>
  <c r="D3" i="6"/>
  <c r="E3" i="6" s="1"/>
  <c r="D12" i="6"/>
  <c r="E12" i="6" s="1"/>
  <c r="D5" i="6"/>
  <c r="E5" i="6" s="1"/>
  <c r="D6" i="6"/>
  <c r="E6" i="6" s="1"/>
  <c r="D13" i="6"/>
  <c r="E13" i="6" s="1"/>
  <c r="D7" i="6"/>
  <c r="E7" i="6" s="1"/>
  <c r="D8" i="6"/>
  <c r="E8" i="6" s="1"/>
  <c r="D4" i="6"/>
  <c r="E4" i="6" s="1"/>
  <c r="D9" i="6"/>
  <c r="E9" i="6" s="1"/>
  <c r="D2" i="6"/>
  <c r="D10" i="6"/>
  <c r="E10" i="6" s="1"/>
  <c r="D11" i="6"/>
  <c r="E11" i="6" s="1"/>
  <c r="E2" i="6" l="1"/>
  <c r="G2" i="6" s="1" a="1"/>
  <c r="I97" i="6" l="1"/>
  <c r="I89" i="6"/>
  <c r="I81" i="6"/>
  <c r="I73" i="6"/>
  <c r="I65" i="6"/>
  <c r="I57" i="6"/>
  <c r="I49" i="6"/>
  <c r="I41" i="6"/>
  <c r="I33" i="6"/>
  <c r="I25" i="6"/>
  <c r="I17" i="6"/>
  <c r="I9" i="6"/>
  <c r="I96" i="6"/>
  <c r="I72" i="6"/>
  <c r="I56" i="6"/>
  <c r="I32" i="6"/>
  <c r="I8" i="6"/>
  <c r="I87" i="6"/>
  <c r="I63" i="6"/>
  <c r="I39" i="6"/>
  <c r="I7" i="6"/>
  <c r="I94" i="6"/>
  <c r="I46" i="6"/>
  <c r="I14" i="6"/>
  <c r="I93" i="6"/>
  <c r="I53" i="6"/>
  <c r="I13" i="6"/>
  <c r="I85" i="6"/>
  <c r="I29" i="6"/>
  <c r="I54" i="6"/>
  <c r="I69" i="6"/>
  <c r="I21" i="6"/>
  <c r="I92" i="6"/>
  <c r="I84" i="6"/>
  <c r="I76" i="6"/>
  <c r="I68" i="6"/>
  <c r="I60" i="6"/>
  <c r="I52" i="6"/>
  <c r="I44" i="6"/>
  <c r="I36" i="6"/>
  <c r="I28" i="6"/>
  <c r="I20" i="6"/>
  <c r="I12" i="6"/>
  <c r="I4" i="6"/>
  <c r="I88" i="6"/>
  <c r="I64" i="6"/>
  <c r="I40" i="6"/>
  <c r="I16" i="6"/>
  <c r="I79" i="6"/>
  <c r="I55" i="6"/>
  <c r="I31" i="6"/>
  <c r="I86" i="6"/>
  <c r="I70" i="6"/>
  <c r="I30" i="6"/>
  <c r="I45" i="6"/>
  <c r="I91" i="6"/>
  <c r="I83" i="6"/>
  <c r="I75" i="6"/>
  <c r="I67" i="6"/>
  <c r="I59" i="6"/>
  <c r="I51" i="6"/>
  <c r="I43" i="6"/>
  <c r="I35" i="6"/>
  <c r="I27" i="6"/>
  <c r="I19" i="6"/>
  <c r="I11" i="6"/>
  <c r="I3" i="6"/>
  <c r="I80" i="6"/>
  <c r="I48" i="6"/>
  <c r="I24" i="6"/>
  <c r="I95" i="6"/>
  <c r="I71" i="6"/>
  <c r="I47" i="6"/>
  <c r="I15" i="6"/>
  <c r="I62" i="6"/>
  <c r="I22" i="6"/>
  <c r="I61" i="6"/>
  <c r="I5" i="6"/>
  <c r="I90" i="6"/>
  <c r="I82" i="6"/>
  <c r="I74" i="6"/>
  <c r="I66" i="6"/>
  <c r="I58" i="6"/>
  <c r="I50" i="6"/>
  <c r="I42" i="6"/>
  <c r="I34" i="6"/>
  <c r="I26" i="6"/>
  <c r="I18" i="6"/>
  <c r="I10" i="6"/>
  <c r="I23" i="6"/>
  <c r="I78" i="6"/>
  <c r="I38" i="6"/>
  <c r="I6" i="6"/>
  <c r="I77" i="6"/>
  <c r="I37" i="6"/>
  <c r="G2" i="6"/>
  <c r="I2" i="6" s="1"/>
  <c r="K2" i="6" l="1" a="1"/>
  <c r="M97" i="6" l="1"/>
  <c r="P97" i="6" s="1"/>
  <c r="M89" i="6"/>
  <c r="P89" i="6" s="1"/>
  <c r="M81" i="6"/>
  <c r="P81" i="6" s="1"/>
  <c r="M73" i="6"/>
  <c r="P73" i="6" s="1"/>
  <c r="M65" i="6"/>
  <c r="P65" i="6" s="1"/>
  <c r="M57" i="6"/>
  <c r="P57" i="6" s="1"/>
  <c r="M49" i="6"/>
  <c r="P49" i="6" s="1"/>
  <c r="M41" i="6"/>
  <c r="P41" i="6" s="1"/>
  <c r="M33" i="6"/>
  <c r="P33" i="6" s="1"/>
  <c r="M25" i="6"/>
  <c r="M17" i="6"/>
  <c r="M9" i="6"/>
  <c r="M88" i="6"/>
  <c r="P88" i="6" s="1"/>
  <c r="M64" i="6"/>
  <c r="P64" i="6" s="1"/>
  <c r="M40" i="6"/>
  <c r="P40" i="6" s="1"/>
  <c r="M24" i="6"/>
  <c r="M87" i="6"/>
  <c r="P87" i="6" s="1"/>
  <c r="M63" i="6"/>
  <c r="P63" i="6" s="1"/>
  <c r="M39" i="6"/>
  <c r="P39" i="6" s="1"/>
  <c r="M15" i="6"/>
  <c r="M78" i="6"/>
  <c r="P78" i="6" s="1"/>
  <c r="M38" i="6"/>
  <c r="P38" i="6" s="1"/>
  <c r="M53" i="6"/>
  <c r="P53" i="6" s="1"/>
  <c r="M37" i="6"/>
  <c r="P37" i="6" s="1"/>
  <c r="M96" i="6"/>
  <c r="P96" i="6" s="1"/>
  <c r="M95" i="6"/>
  <c r="P95" i="6" s="1"/>
  <c r="M61" i="6"/>
  <c r="P61" i="6" s="1"/>
  <c r="M94" i="6"/>
  <c r="P94" i="6" s="1"/>
  <c r="M86" i="6"/>
  <c r="P86" i="6" s="1"/>
  <c r="M46" i="6"/>
  <c r="P46" i="6" s="1"/>
  <c r="M14" i="6"/>
  <c r="M45" i="6"/>
  <c r="P45" i="6" s="1"/>
  <c r="M13" i="6"/>
  <c r="M93" i="6"/>
  <c r="P93" i="6" s="1"/>
  <c r="M92" i="6"/>
  <c r="P92" i="6" s="1"/>
  <c r="M84" i="6"/>
  <c r="P84" i="6" s="1"/>
  <c r="M76" i="6"/>
  <c r="P76" i="6" s="1"/>
  <c r="M68" i="6"/>
  <c r="P68" i="6" s="1"/>
  <c r="M60" i="6"/>
  <c r="P60" i="6" s="1"/>
  <c r="M52" i="6"/>
  <c r="P52" i="6" s="1"/>
  <c r="M44" i="6"/>
  <c r="P44" i="6" s="1"/>
  <c r="M36" i="6"/>
  <c r="P36" i="6" s="1"/>
  <c r="M28" i="6"/>
  <c r="P28" i="6" s="1"/>
  <c r="M20" i="6"/>
  <c r="M12" i="6"/>
  <c r="M4" i="6"/>
  <c r="M80" i="6"/>
  <c r="P80" i="6" s="1"/>
  <c r="M56" i="6"/>
  <c r="P56" i="6" s="1"/>
  <c r="M16" i="6"/>
  <c r="M79" i="6"/>
  <c r="P79" i="6" s="1"/>
  <c r="M55" i="6"/>
  <c r="P55" i="6" s="1"/>
  <c r="M31" i="6"/>
  <c r="P31" i="6" s="1"/>
  <c r="M7" i="6"/>
  <c r="M70" i="6"/>
  <c r="P70" i="6" s="1"/>
  <c r="M30" i="6"/>
  <c r="P30" i="6" s="1"/>
  <c r="M69" i="6"/>
  <c r="P69" i="6" s="1"/>
  <c r="M5" i="6"/>
  <c r="M91" i="6"/>
  <c r="P91" i="6" s="1"/>
  <c r="M83" i="6"/>
  <c r="P83" i="6" s="1"/>
  <c r="M75" i="6"/>
  <c r="P75" i="6" s="1"/>
  <c r="M67" i="6"/>
  <c r="P67" i="6" s="1"/>
  <c r="M59" i="6"/>
  <c r="P59" i="6" s="1"/>
  <c r="M51" i="6"/>
  <c r="P51" i="6" s="1"/>
  <c r="M43" i="6"/>
  <c r="P43" i="6" s="1"/>
  <c r="M35" i="6"/>
  <c r="P35" i="6" s="1"/>
  <c r="M27" i="6"/>
  <c r="P27" i="6" s="1"/>
  <c r="M19" i="6"/>
  <c r="M11" i="6"/>
  <c r="M3" i="6"/>
  <c r="M72" i="6"/>
  <c r="P72" i="6" s="1"/>
  <c r="M48" i="6"/>
  <c r="P48" i="6" s="1"/>
  <c r="M32" i="6"/>
  <c r="P32" i="6" s="1"/>
  <c r="M8" i="6"/>
  <c r="M71" i="6"/>
  <c r="P71" i="6" s="1"/>
  <c r="M47" i="6"/>
  <c r="P47" i="6" s="1"/>
  <c r="M23" i="6"/>
  <c r="M62" i="6"/>
  <c r="P62" i="6" s="1"/>
  <c r="M6" i="6"/>
  <c r="M77" i="6"/>
  <c r="P77" i="6" s="1"/>
  <c r="M21" i="6"/>
  <c r="M90" i="6"/>
  <c r="P90" i="6" s="1"/>
  <c r="M82" i="6"/>
  <c r="P82" i="6" s="1"/>
  <c r="M74" i="6"/>
  <c r="P74" i="6" s="1"/>
  <c r="M66" i="6"/>
  <c r="P66" i="6" s="1"/>
  <c r="M58" i="6"/>
  <c r="P58" i="6" s="1"/>
  <c r="M50" i="6"/>
  <c r="P50" i="6" s="1"/>
  <c r="M42" i="6"/>
  <c r="P42" i="6" s="1"/>
  <c r="M34" i="6"/>
  <c r="P34" i="6" s="1"/>
  <c r="M26" i="6"/>
  <c r="P26" i="6" s="1"/>
  <c r="M18" i="6"/>
  <c r="M10" i="6"/>
  <c r="M54" i="6"/>
  <c r="P54" i="6" s="1"/>
  <c r="M22" i="6"/>
  <c r="M85" i="6"/>
  <c r="P85" i="6" s="1"/>
  <c r="M29" i="6"/>
  <c r="P29" i="6" s="1"/>
  <c r="Q97" i="6"/>
  <c r="Q89" i="6"/>
  <c r="Q81" i="6"/>
  <c r="Q73" i="6"/>
  <c r="Q65" i="6"/>
  <c r="Q57" i="6"/>
  <c r="Q49" i="6"/>
  <c r="Q41" i="6"/>
  <c r="Q33" i="6"/>
  <c r="Q25" i="6"/>
  <c r="Q17" i="6"/>
  <c r="Q9" i="6"/>
  <c r="Q82" i="6"/>
  <c r="Q26" i="6"/>
  <c r="Q96" i="6"/>
  <c r="Q88" i="6"/>
  <c r="Q80" i="6"/>
  <c r="Q72" i="6"/>
  <c r="Q64" i="6"/>
  <c r="Q56" i="6"/>
  <c r="Q48" i="6"/>
  <c r="Q40" i="6"/>
  <c r="Q32" i="6"/>
  <c r="Q24" i="6"/>
  <c r="Q16" i="6"/>
  <c r="Q8" i="6"/>
  <c r="Q50" i="6"/>
  <c r="Q95" i="6"/>
  <c r="Q87" i="6"/>
  <c r="Q79" i="6"/>
  <c r="Q71" i="6"/>
  <c r="Q63" i="6"/>
  <c r="Q55" i="6"/>
  <c r="Q47" i="6"/>
  <c r="Q39" i="6"/>
  <c r="Q31" i="6"/>
  <c r="Q23" i="6"/>
  <c r="Q15" i="6"/>
  <c r="Q7" i="6"/>
  <c r="Q58" i="6"/>
  <c r="Q10" i="6"/>
  <c r="Q94" i="6"/>
  <c r="Q86" i="6"/>
  <c r="Q78" i="6"/>
  <c r="Q70" i="6"/>
  <c r="Q62" i="6"/>
  <c r="Q54" i="6"/>
  <c r="Q46" i="6"/>
  <c r="Q38" i="6"/>
  <c r="Q30" i="6"/>
  <c r="Q22" i="6"/>
  <c r="Q14" i="6"/>
  <c r="Q6" i="6"/>
  <c r="Q74" i="6"/>
  <c r="Q93" i="6"/>
  <c r="Q85" i="6"/>
  <c r="Q77" i="6"/>
  <c r="Q69" i="6"/>
  <c r="Q61" i="6"/>
  <c r="Q53" i="6"/>
  <c r="Q45" i="6"/>
  <c r="Q37" i="6"/>
  <c r="Q29" i="6"/>
  <c r="Q21" i="6"/>
  <c r="Q13" i="6"/>
  <c r="Q5" i="6"/>
  <c r="Q90" i="6"/>
  <c r="Q34" i="6"/>
  <c r="Q92" i="6"/>
  <c r="Q84" i="6"/>
  <c r="Q76" i="6"/>
  <c r="Q68" i="6"/>
  <c r="Q60" i="6"/>
  <c r="Q52" i="6"/>
  <c r="Q44" i="6"/>
  <c r="Q36" i="6"/>
  <c r="Q28" i="6"/>
  <c r="Q20" i="6"/>
  <c r="Q12" i="6"/>
  <c r="Q4" i="6"/>
  <c r="Q66" i="6"/>
  <c r="Q18" i="6"/>
  <c r="Q91" i="6"/>
  <c r="Q83" i="6"/>
  <c r="Q75" i="6"/>
  <c r="Q67" i="6"/>
  <c r="Q59" i="6"/>
  <c r="Q51" i="6"/>
  <c r="Q43" i="6"/>
  <c r="Q35" i="6"/>
  <c r="Q27" i="6"/>
  <c r="Q19" i="6"/>
  <c r="Q11" i="6"/>
  <c r="Q3" i="6"/>
  <c r="Q42" i="6"/>
  <c r="B51" i="7"/>
  <c r="A82" i="7"/>
  <c r="B94" i="7"/>
  <c r="A58" i="7"/>
  <c r="A75" i="7"/>
  <c r="B85" i="7"/>
  <c r="A21" i="7"/>
  <c r="B21" i="7"/>
  <c r="A23" i="7"/>
  <c r="A89" i="7"/>
  <c r="B59" i="7"/>
  <c r="B23" i="7"/>
  <c r="B36" i="7"/>
  <c r="A41" i="7"/>
  <c r="B35" i="7"/>
  <c r="B32" i="7"/>
  <c r="A68" i="7"/>
  <c r="A63" i="7"/>
  <c r="A10" i="7"/>
  <c r="A94" i="7"/>
  <c r="B43" i="7"/>
  <c r="B79" i="7"/>
  <c r="A14" i="7"/>
  <c r="B6" i="7"/>
  <c r="B55" i="7"/>
  <c r="A43" i="7"/>
  <c r="B88" i="7"/>
  <c r="B48" i="7"/>
  <c r="B14" i="7"/>
  <c r="B38" i="7"/>
  <c r="A61" i="7"/>
  <c r="A31" i="7"/>
  <c r="A54" i="7"/>
  <c r="A51" i="7"/>
  <c r="B34" i="7"/>
  <c r="B78" i="7"/>
  <c r="B17" i="7"/>
  <c r="A93" i="7"/>
  <c r="A36" i="7"/>
  <c r="B80" i="7"/>
  <c r="A65" i="7"/>
  <c r="A4" i="7"/>
  <c r="A57" i="7"/>
  <c r="B65" i="7"/>
  <c r="A28" i="7"/>
  <c r="B64" i="7"/>
  <c r="A32" i="7"/>
  <c r="B42" i="7"/>
  <c r="B52" i="7"/>
  <c r="A79" i="7"/>
  <c r="B61" i="7"/>
  <c r="A85" i="7"/>
  <c r="A80" i="7"/>
  <c r="B24" i="7"/>
  <c r="B13" i="7"/>
  <c r="B11" i="7"/>
  <c r="B18" i="7"/>
  <c r="B77" i="7"/>
  <c r="A25" i="7"/>
  <c r="A13" i="7"/>
  <c r="A77" i="7"/>
  <c r="A9" i="7"/>
  <c r="B49" i="7"/>
  <c r="A52" i="7"/>
  <c r="B73" i="7"/>
  <c r="A92" i="7"/>
  <c r="A11" i="7"/>
  <c r="A34" i="7"/>
  <c r="A44" i="7"/>
  <c r="A76" i="7"/>
  <c r="B5" i="7"/>
  <c r="B76" i="7"/>
  <c r="B4" i="7"/>
  <c r="A17" i="7"/>
  <c r="A46" i="7"/>
  <c r="A38" i="7"/>
  <c r="A87" i="7"/>
  <c r="B26" i="7"/>
  <c r="A50" i="7"/>
  <c r="B69" i="7"/>
  <c r="B74" i="7"/>
  <c r="A22" i="7"/>
  <c r="B30" i="7"/>
  <c r="B66" i="7"/>
  <c r="B3" i="7"/>
  <c r="B58" i="7"/>
  <c r="B47" i="7"/>
  <c r="A33" i="7"/>
  <c r="A3" i="7"/>
  <c r="A69" i="7"/>
  <c r="B44" i="7"/>
  <c r="B63" i="7"/>
  <c r="B89" i="7"/>
  <c r="B60" i="7"/>
  <c r="B10" i="7"/>
  <c r="A6" i="7"/>
  <c r="A12" i="7"/>
  <c r="K2" i="6"/>
  <c r="A20" i="7"/>
  <c r="B71" i="7"/>
  <c r="B29" i="7"/>
  <c r="A60" i="7"/>
  <c r="A5" i="7"/>
  <c r="A91" i="7"/>
  <c r="A90" i="7"/>
  <c r="A26" i="7"/>
  <c r="A8" i="7"/>
  <c r="A18" i="7"/>
  <c r="B83" i="7"/>
  <c r="A35" i="7"/>
  <c r="A71" i="7"/>
  <c r="A53" i="7"/>
  <c r="B54" i="7"/>
  <c r="B20" i="7"/>
  <c r="B27" i="7"/>
  <c r="B91" i="7"/>
  <c r="A56" i="7"/>
  <c r="A37" i="7"/>
  <c r="A97" i="7"/>
  <c r="B67" i="7"/>
  <c r="A95" i="7"/>
  <c r="B39" i="7"/>
  <c r="B82" i="7"/>
  <c r="A40" i="7"/>
  <c r="B28" i="7"/>
  <c r="A2" i="7"/>
  <c r="B37" i="7"/>
  <c r="B45" i="7"/>
  <c r="B68" i="7"/>
  <c r="A45" i="7"/>
  <c r="B87" i="7"/>
  <c r="A29" i="7"/>
  <c r="A86" i="7"/>
  <c r="B33" i="7"/>
  <c r="A7" i="7"/>
  <c r="B41" i="7"/>
  <c r="A83" i="7"/>
  <c r="A27" i="7"/>
  <c r="B81" i="7"/>
  <c r="B53" i="7"/>
  <c r="A47" i="7"/>
  <c r="A64" i="7"/>
  <c r="B57" i="7"/>
  <c r="B90" i="7"/>
  <c r="B72" i="7"/>
  <c r="B40" i="7"/>
  <c r="B95" i="7"/>
  <c r="A30" i="7"/>
  <c r="A49" i="7"/>
  <c r="B84" i="7"/>
  <c r="A78" i="7"/>
  <c r="A55" i="7"/>
  <c r="B8" i="7"/>
  <c r="A19" i="7"/>
  <c r="B96" i="7"/>
  <c r="B97" i="7"/>
  <c r="A39" i="7"/>
  <c r="B70" i="7"/>
  <c r="A42" i="7"/>
  <c r="A73" i="7"/>
  <c r="B22" i="7"/>
  <c r="A66" i="7"/>
  <c r="A48" i="7"/>
  <c r="B56" i="7"/>
  <c r="A72" i="7"/>
  <c r="B93" i="7"/>
  <c r="A15" i="7"/>
  <c r="B75" i="7"/>
  <c r="A67" i="7"/>
  <c r="B7" i="7"/>
  <c r="B50" i="7"/>
  <c r="A16" i="7"/>
  <c r="A74" i="7"/>
  <c r="A62" i="7"/>
  <c r="B19" i="7"/>
  <c r="B92" i="7"/>
  <c r="A70" i="7"/>
  <c r="B16" i="7"/>
  <c r="B86" i="7"/>
  <c r="B9" i="7"/>
  <c r="B12" i="7"/>
  <c r="A84" i="7"/>
  <c r="B25" i="7"/>
  <c r="A96" i="7"/>
  <c r="A81" i="7"/>
  <c r="B62" i="7"/>
  <c r="B46" i="7"/>
  <c r="B31" i="7"/>
  <c r="A24" i="7"/>
  <c r="B15" i="7"/>
  <c r="A59" i="7"/>
  <c r="A88" i="7"/>
  <c r="S72" i="6" l="1"/>
  <c r="E72" i="7" s="1"/>
  <c r="S34" i="6"/>
  <c r="E34" i="7" s="1"/>
  <c r="S32" i="6"/>
  <c r="E32" i="7" s="1"/>
  <c r="S43" i="6"/>
  <c r="E43" i="7" s="1"/>
  <c r="S69" i="6"/>
  <c r="E69" i="7" s="1"/>
  <c r="S56" i="6"/>
  <c r="E56" i="7" s="1"/>
  <c r="S52" i="6"/>
  <c r="E52" i="7" s="1"/>
  <c r="S45" i="6"/>
  <c r="E45" i="7" s="1"/>
  <c r="S37" i="6"/>
  <c r="E37" i="7" s="1"/>
  <c r="S41" i="6"/>
  <c r="E41" i="7" s="1"/>
  <c r="S85" i="6"/>
  <c r="E85" i="7" s="1"/>
  <c r="S64" i="6"/>
  <c r="E64" i="7" s="1"/>
  <c r="S29" i="6"/>
  <c r="E29" i="7" s="1"/>
  <c r="S42" i="6"/>
  <c r="E42" i="7" s="1"/>
  <c r="S77" i="6"/>
  <c r="E77" i="7" s="1"/>
  <c r="S48" i="6"/>
  <c r="E48" i="7" s="1"/>
  <c r="S51" i="6"/>
  <c r="E51" i="7" s="1"/>
  <c r="S30" i="6"/>
  <c r="E30" i="7" s="1"/>
  <c r="S80" i="6"/>
  <c r="E80" i="7" s="1"/>
  <c r="S60" i="6"/>
  <c r="E60" i="7" s="1"/>
  <c r="S53" i="6"/>
  <c r="E53" i="7" s="1"/>
  <c r="S40" i="6"/>
  <c r="E40" i="7" s="1"/>
  <c r="S49" i="6"/>
  <c r="E49" i="7" s="1"/>
  <c r="S59" i="6"/>
  <c r="E59" i="7" s="1"/>
  <c r="S70" i="6"/>
  <c r="E70" i="7" s="1"/>
  <c r="S58" i="6"/>
  <c r="E58" i="7" s="1"/>
  <c r="S62" i="6"/>
  <c r="E62" i="7" s="1"/>
  <c r="S67" i="6"/>
  <c r="E67" i="7" s="1"/>
  <c r="S76" i="6"/>
  <c r="E76" i="7" s="1"/>
  <c r="S86" i="6"/>
  <c r="E86" i="7" s="1"/>
  <c r="S78" i="6"/>
  <c r="E78" i="7" s="1"/>
  <c r="S88" i="6"/>
  <c r="E88" i="7" s="1"/>
  <c r="S65" i="6"/>
  <c r="E65" i="7" s="1"/>
  <c r="S38" i="6"/>
  <c r="E38" i="7" s="1"/>
  <c r="S54" i="6"/>
  <c r="E54" i="7" s="1"/>
  <c r="S66" i="6"/>
  <c r="E66" i="7" s="1"/>
  <c r="S75" i="6"/>
  <c r="E75" i="7" s="1"/>
  <c r="S31" i="6"/>
  <c r="E31" i="7" s="1"/>
  <c r="S84" i="6"/>
  <c r="E84" i="7" s="1"/>
  <c r="S94" i="6"/>
  <c r="E94" i="7" s="1"/>
  <c r="S73" i="6"/>
  <c r="E73" i="7" s="1"/>
  <c r="S68" i="6"/>
  <c r="E68" i="7" s="1"/>
  <c r="S74" i="6"/>
  <c r="E74" i="7" s="1"/>
  <c r="S47" i="6"/>
  <c r="E47" i="7" s="1"/>
  <c r="S83" i="6"/>
  <c r="E83" i="7" s="1"/>
  <c r="S55" i="6"/>
  <c r="E55" i="7" s="1"/>
  <c r="S28" i="6"/>
  <c r="E28" i="7" s="1"/>
  <c r="S92" i="6"/>
  <c r="E92" i="7" s="1"/>
  <c r="S61" i="6"/>
  <c r="E61" i="7" s="1"/>
  <c r="S39" i="6"/>
  <c r="E39" i="7" s="1"/>
  <c r="S81" i="6"/>
  <c r="E81" i="7" s="1"/>
  <c r="S50" i="6"/>
  <c r="E50" i="7" s="1"/>
  <c r="S46" i="6"/>
  <c r="E46" i="7" s="1"/>
  <c r="S82" i="6"/>
  <c r="E82" i="7" s="1"/>
  <c r="S71" i="6"/>
  <c r="E71" i="7" s="1"/>
  <c r="S27" i="6"/>
  <c r="E27" i="7" s="1"/>
  <c r="S91" i="6"/>
  <c r="E91" i="7" s="1"/>
  <c r="S79" i="6"/>
  <c r="E79" i="7" s="1"/>
  <c r="S36" i="6"/>
  <c r="E36" i="7" s="1"/>
  <c r="S93" i="6"/>
  <c r="E93" i="7" s="1"/>
  <c r="S95" i="6"/>
  <c r="E95" i="7" s="1"/>
  <c r="S63" i="6"/>
  <c r="E63" i="7" s="1"/>
  <c r="S89" i="6"/>
  <c r="E89" i="7" s="1"/>
  <c r="S57" i="6"/>
  <c r="E57" i="7" s="1"/>
  <c r="S26" i="6"/>
  <c r="E26" i="7" s="1"/>
  <c r="S90" i="6"/>
  <c r="E90" i="7" s="1"/>
  <c r="S35" i="6"/>
  <c r="E35" i="7" s="1"/>
  <c r="S44" i="6"/>
  <c r="E44" i="7" s="1"/>
  <c r="S96" i="6"/>
  <c r="E96" i="7" s="1"/>
  <c r="S87" i="6"/>
  <c r="E87" i="7" s="1"/>
  <c r="S33" i="6"/>
  <c r="E33" i="7" s="1"/>
  <c r="S97" i="6"/>
  <c r="E97" i="7" s="1"/>
  <c r="Q2" i="6"/>
  <c r="M2" i="6"/>
  <c r="N50" i="6"/>
  <c r="O50" i="6" s="1"/>
  <c r="N46" i="6"/>
  <c r="O46" i="6" s="1"/>
  <c r="N45" i="6"/>
  <c r="O45" i="6" s="1"/>
  <c r="N42" i="6"/>
  <c r="O42" i="6" s="1"/>
  <c r="N41" i="6"/>
  <c r="O41" i="6" s="1"/>
  <c r="N38" i="6"/>
  <c r="O38" i="6" s="1"/>
  <c r="N30" i="6"/>
  <c r="O30" i="6" s="1"/>
  <c r="T7" i="6"/>
  <c r="N7" i="6"/>
  <c r="O7" i="6" s="1"/>
  <c r="T22" i="6"/>
  <c r="N22" i="6"/>
  <c r="O22" i="6" s="1"/>
  <c r="N64" i="6"/>
  <c r="O64" i="6" s="1"/>
  <c r="T64" i="6"/>
  <c r="N81" i="6"/>
  <c r="O81" i="6" s="1"/>
  <c r="T81" i="6"/>
  <c r="N62" i="6"/>
  <c r="O62" i="6" s="1"/>
  <c r="T62" i="6"/>
  <c r="T71" i="6"/>
  <c r="N71" i="6"/>
  <c r="O71" i="6" s="1"/>
  <c r="T26" i="6"/>
  <c r="N26" i="6"/>
  <c r="O26" i="6" s="1"/>
  <c r="N75" i="6"/>
  <c r="O75" i="6" s="1"/>
  <c r="T75" i="6"/>
  <c r="N89" i="6"/>
  <c r="O89" i="6" s="1"/>
  <c r="T89" i="6"/>
  <c r="T68" i="6"/>
  <c r="N68" i="6"/>
  <c r="O68" i="6" s="1"/>
  <c r="T73" i="6"/>
  <c r="N73" i="6"/>
  <c r="O73" i="6" s="1"/>
  <c r="T58" i="6"/>
  <c r="N58" i="6"/>
  <c r="O58" i="6" s="1"/>
  <c r="T45" i="6"/>
  <c r="N15" i="6"/>
  <c r="O15" i="6" s="1"/>
  <c r="T15" i="6"/>
  <c r="T17" i="6"/>
  <c r="N17" i="6"/>
  <c r="O17" i="6" s="1"/>
  <c r="T90" i="6"/>
  <c r="N90" i="6"/>
  <c r="O90" i="6" s="1"/>
  <c r="N33" i="6"/>
  <c r="O33" i="6" s="1"/>
  <c r="T33" i="6"/>
  <c r="T78" i="6"/>
  <c r="N78" i="6"/>
  <c r="O78" i="6" s="1"/>
  <c r="N12" i="6"/>
  <c r="O12" i="6" s="1"/>
  <c r="T12" i="6"/>
  <c r="T96" i="6"/>
  <c r="N96" i="6"/>
  <c r="O96" i="6" s="1"/>
  <c r="T93" i="6"/>
  <c r="N93" i="6"/>
  <c r="O93" i="6" s="1"/>
  <c r="N29" i="6"/>
  <c r="O29" i="6" s="1"/>
  <c r="T29" i="6"/>
  <c r="T65" i="6"/>
  <c r="N65" i="6"/>
  <c r="O65" i="6" s="1"/>
  <c r="T76" i="6"/>
  <c r="N76" i="6"/>
  <c r="O76" i="6" s="1"/>
  <c r="N48" i="6"/>
  <c r="O48" i="6" s="1"/>
  <c r="T48" i="6"/>
  <c r="N82" i="6"/>
  <c r="O82" i="6" s="1"/>
  <c r="T82" i="6"/>
  <c r="N6" i="6"/>
  <c r="O6" i="6" s="1"/>
  <c r="T6" i="6"/>
  <c r="T57" i="6"/>
  <c r="N57" i="6"/>
  <c r="O57" i="6" s="1"/>
  <c r="N8" i="6"/>
  <c r="O8" i="6" s="1"/>
  <c r="T8" i="6"/>
  <c r="N91" i="6"/>
  <c r="O91" i="6" s="1"/>
  <c r="T91" i="6"/>
  <c r="T44" i="6"/>
  <c r="N44" i="6"/>
  <c r="O44" i="6" s="1"/>
  <c r="N11" i="6"/>
  <c r="O11" i="6" s="1"/>
  <c r="T11" i="6"/>
  <c r="T50" i="6"/>
  <c r="N80" i="6"/>
  <c r="O80" i="6" s="1"/>
  <c r="T80" i="6"/>
  <c r="N97" i="6"/>
  <c r="O97" i="6" s="1"/>
  <c r="T97" i="6"/>
  <c r="N16" i="6"/>
  <c r="O16" i="6" s="1"/>
  <c r="T16" i="6"/>
  <c r="N9" i="6"/>
  <c r="O9" i="6" s="1"/>
  <c r="T9" i="6"/>
  <c r="T38" i="6"/>
  <c r="T63" i="6"/>
  <c r="N63" i="6"/>
  <c r="O63" i="6" s="1"/>
  <c r="T84" i="6"/>
  <c r="N84" i="6"/>
  <c r="O84" i="6" s="1"/>
  <c r="N10" i="6"/>
  <c r="O10" i="6" s="1"/>
  <c r="T10" i="6"/>
  <c r="N31" i="6"/>
  <c r="O31" i="6" s="1"/>
  <c r="T31" i="6"/>
  <c r="N92" i="6"/>
  <c r="O92" i="6" s="1"/>
  <c r="T92" i="6"/>
  <c r="N67" i="6"/>
  <c r="O67" i="6" s="1"/>
  <c r="T67" i="6"/>
  <c r="N49" i="6"/>
  <c r="O49" i="6" s="1"/>
  <c r="T49" i="6"/>
  <c r="N18" i="6"/>
  <c r="O18" i="6" s="1"/>
  <c r="T18" i="6"/>
  <c r="N77" i="6"/>
  <c r="O77" i="6" s="1"/>
  <c r="T77" i="6"/>
  <c r="T30" i="6"/>
  <c r="N19" i="6"/>
  <c r="O19" i="6" s="1"/>
  <c r="T19" i="6"/>
  <c r="N88" i="6"/>
  <c r="O88" i="6" s="1"/>
  <c r="T88" i="6"/>
  <c r="N60" i="6"/>
  <c r="O60" i="6" s="1"/>
  <c r="T60" i="6"/>
  <c r="T42" i="6"/>
  <c r="N79" i="6"/>
  <c r="O79" i="6" s="1"/>
  <c r="T79" i="6"/>
  <c r="T46" i="6"/>
  <c r="T83" i="6"/>
  <c r="N83" i="6"/>
  <c r="O83" i="6" s="1"/>
  <c r="T41" i="6"/>
  <c r="T14" i="6"/>
  <c r="N14" i="6"/>
  <c r="O14" i="6" s="1"/>
  <c r="N35" i="6"/>
  <c r="O35" i="6" s="1"/>
  <c r="T35" i="6"/>
  <c r="T25" i="6"/>
  <c r="N25" i="6"/>
  <c r="O25" i="6" s="1"/>
  <c r="T70" i="6"/>
  <c r="N70" i="6"/>
  <c r="O70" i="6" s="1"/>
  <c r="T13" i="6"/>
  <c r="N13" i="6"/>
  <c r="O13" i="6" s="1"/>
  <c r="N37" i="6"/>
  <c r="O37" i="6" s="1"/>
  <c r="T37" i="6"/>
  <c r="T59" i="6"/>
  <c r="N59" i="6"/>
  <c r="O59" i="6" s="1"/>
  <c r="T55" i="6"/>
  <c r="N55" i="6"/>
  <c r="O55" i="6" s="1"/>
  <c r="N39" i="6"/>
  <c r="O39" i="6" s="1"/>
  <c r="T39" i="6"/>
  <c r="N95" i="6"/>
  <c r="O95" i="6" s="1"/>
  <c r="T95" i="6"/>
  <c r="N86" i="6"/>
  <c r="O86" i="6" s="1"/>
  <c r="T86" i="6"/>
  <c r="T43" i="6"/>
  <c r="N43" i="6"/>
  <c r="O43" i="6" s="1"/>
  <c r="N21" i="6"/>
  <c r="O21" i="6" s="1"/>
  <c r="T21" i="6"/>
  <c r="N66" i="6"/>
  <c r="O66" i="6" s="1"/>
  <c r="T66" i="6"/>
  <c r="N47" i="6"/>
  <c r="O47" i="6" s="1"/>
  <c r="T47" i="6"/>
  <c r="T72" i="6"/>
  <c r="N72" i="6"/>
  <c r="O72" i="6" s="1"/>
  <c r="T23" i="6"/>
  <c r="N23" i="6"/>
  <c r="O23" i="6" s="1"/>
  <c r="T28" i="6"/>
  <c r="N28" i="6"/>
  <c r="O28" i="6" s="1"/>
  <c r="T87" i="6"/>
  <c r="N87" i="6"/>
  <c r="O87" i="6" s="1"/>
  <c r="T24" i="6"/>
  <c r="N24" i="6"/>
  <c r="O24" i="6" s="1"/>
  <c r="N20" i="6"/>
  <c r="O20" i="6" s="1"/>
  <c r="T20" i="6"/>
  <c r="T36" i="6"/>
  <c r="N36" i="6"/>
  <c r="O36" i="6" s="1"/>
  <c r="B2" i="7"/>
  <c r="N61" i="6"/>
  <c r="O61" i="6" s="1"/>
  <c r="T61" i="6"/>
  <c r="N27" i="6"/>
  <c r="O27" i="6" s="1"/>
  <c r="T27" i="6"/>
  <c r="T53" i="6"/>
  <c r="N53" i="6"/>
  <c r="O53" i="6" s="1"/>
  <c r="T40" i="6"/>
  <c r="N40" i="6"/>
  <c r="O40" i="6" s="1"/>
  <c r="T69" i="6"/>
  <c r="N69" i="6"/>
  <c r="O69" i="6" s="1"/>
  <c r="T34" i="6"/>
  <c r="N34" i="6"/>
  <c r="O34" i="6" s="1"/>
  <c r="T52" i="6"/>
  <c r="N52" i="6"/>
  <c r="O52" i="6" s="1"/>
  <c r="T54" i="6"/>
  <c r="N54" i="6"/>
  <c r="O54" i="6" s="1"/>
  <c r="T32" i="6"/>
  <c r="N32" i="6"/>
  <c r="O32" i="6" s="1"/>
  <c r="N51" i="6"/>
  <c r="O51" i="6" s="1"/>
  <c r="T51" i="6"/>
  <c r="N94" i="6"/>
  <c r="O94" i="6" s="1"/>
  <c r="T94" i="6"/>
  <c r="N74" i="6"/>
  <c r="O74" i="6" s="1"/>
  <c r="T74" i="6"/>
  <c r="T56" i="6"/>
  <c r="N56" i="6"/>
  <c r="O56" i="6" s="1"/>
  <c r="N85" i="6"/>
  <c r="O85" i="6" s="1"/>
  <c r="T85" i="6"/>
  <c r="P17" i="6" l="1"/>
  <c r="P7" i="6"/>
  <c r="C7" i="7" s="1"/>
  <c r="P8" i="6"/>
  <c r="C8" i="7" s="1"/>
  <c r="P9" i="6"/>
  <c r="C9" i="7" s="1"/>
  <c r="P21" i="6"/>
  <c r="P12" i="6"/>
  <c r="C12" i="7" s="1"/>
  <c r="P19" i="6"/>
  <c r="P6" i="6"/>
  <c r="C6" i="7" s="1"/>
  <c r="P24" i="6"/>
  <c r="P13" i="6"/>
  <c r="P10" i="6"/>
  <c r="C10" i="7" s="1"/>
  <c r="P16" i="6"/>
  <c r="R16" i="6" s="1"/>
  <c r="D16" i="7" s="1"/>
  <c r="P22" i="6"/>
  <c r="R22" i="6" s="1"/>
  <c r="D22" i="7" s="1"/>
  <c r="P15" i="6"/>
  <c r="C15" i="7" s="1"/>
  <c r="P20" i="6"/>
  <c r="R20" i="6" s="1"/>
  <c r="D20" i="7" s="1"/>
  <c r="P25" i="6"/>
  <c r="P11" i="6"/>
  <c r="C11" i="7" s="1"/>
  <c r="P14" i="6"/>
  <c r="R14" i="6" s="1"/>
  <c r="D14" i="7" s="1"/>
  <c r="P18" i="6"/>
  <c r="P23" i="6"/>
  <c r="R23" i="6" s="1"/>
  <c r="D23" i="7" s="1"/>
  <c r="T2" i="6"/>
  <c r="N5" i="6"/>
  <c r="O5" i="6" s="1"/>
  <c r="T4" i="6"/>
  <c r="N3" i="6"/>
  <c r="O3" i="6" s="1"/>
  <c r="T3" i="6"/>
  <c r="T5" i="6"/>
  <c r="N4" i="6"/>
  <c r="O4" i="6" s="1"/>
  <c r="C66" i="7"/>
  <c r="R66" i="6"/>
  <c r="D66" i="7" s="1"/>
  <c r="R94" i="6"/>
  <c r="D94" i="7" s="1"/>
  <c r="C94" i="7"/>
  <c r="R40" i="6"/>
  <c r="D40" i="7" s="1"/>
  <c r="C40" i="7"/>
  <c r="R97" i="6"/>
  <c r="D97" i="7" s="1"/>
  <c r="C97" i="7"/>
  <c r="R32" i="6"/>
  <c r="D32" i="7" s="1"/>
  <c r="C32" i="7"/>
  <c r="R72" i="6"/>
  <c r="D72" i="7" s="1"/>
  <c r="C72" i="7"/>
  <c r="C29" i="7"/>
  <c r="R29" i="6"/>
  <c r="D29" i="7" s="1"/>
  <c r="R64" i="6"/>
  <c r="D64" i="7" s="1"/>
  <c r="C64" i="7"/>
  <c r="R61" i="6"/>
  <c r="D61" i="7" s="1"/>
  <c r="C61" i="7"/>
  <c r="R86" i="6"/>
  <c r="D86" i="7" s="1"/>
  <c r="C86" i="7"/>
  <c r="R51" i="6"/>
  <c r="D51" i="7" s="1"/>
  <c r="C51" i="7"/>
  <c r="R53" i="6"/>
  <c r="D53" i="7" s="1"/>
  <c r="C53" i="7"/>
  <c r="R55" i="6"/>
  <c r="D55" i="7" s="1"/>
  <c r="C55" i="7"/>
  <c r="C35" i="7"/>
  <c r="R35" i="6"/>
  <c r="D35" i="7" s="1"/>
  <c r="C79" i="7"/>
  <c r="R79" i="6"/>
  <c r="D79" i="7" s="1"/>
  <c r="C84" i="7"/>
  <c r="R84" i="6"/>
  <c r="D84" i="7" s="1"/>
  <c r="C75" i="7"/>
  <c r="R75" i="6"/>
  <c r="D75" i="7" s="1"/>
  <c r="R85" i="6"/>
  <c r="D85" i="7" s="1"/>
  <c r="C85" i="7"/>
  <c r="R87" i="6"/>
  <c r="D87" i="7" s="1"/>
  <c r="C87" i="7"/>
  <c r="C41" i="7"/>
  <c r="R41" i="6"/>
  <c r="D41" i="7" s="1"/>
  <c r="R60" i="6"/>
  <c r="D60" i="7" s="1"/>
  <c r="C60" i="7"/>
  <c r="R92" i="6"/>
  <c r="D92" i="7" s="1"/>
  <c r="C92" i="7"/>
  <c r="C90" i="7"/>
  <c r="R90" i="6"/>
  <c r="D90" i="7" s="1"/>
  <c r="C34" i="7"/>
  <c r="R34" i="6"/>
  <c r="D34" i="7" s="1"/>
  <c r="R28" i="6"/>
  <c r="D28" i="7" s="1"/>
  <c r="C28" i="7"/>
  <c r="R63" i="6"/>
  <c r="D63" i="7" s="1"/>
  <c r="C63" i="7"/>
  <c r="R44" i="6"/>
  <c r="D44" i="7" s="1"/>
  <c r="C44" i="7"/>
  <c r="R82" i="6"/>
  <c r="D82" i="7" s="1"/>
  <c r="C82" i="7"/>
  <c r="C65" i="7"/>
  <c r="R65" i="6"/>
  <c r="D65" i="7" s="1"/>
  <c r="C93" i="7"/>
  <c r="R93" i="6"/>
  <c r="D93" i="7" s="1"/>
  <c r="R78" i="6"/>
  <c r="D78" i="7" s="1"/>
  <c r="C78" i="7"/>
  <c r="R45" i="6"/>
  <c r="D45" i="7" s="1"/>
  <c r="C45" i="7"/>
  <c r="R62" i="6"/>
  <c r="D62" i="7" s="1"/>
  <c r="C62" i="7"/>
  <c r="C48" i="7"/>
  <c r="R48" i="6"/>
  <c r="D48" i="7" s="1"/>
  <c r="R89" i="6"/>
  <c r="D89" i="7" s="1"/>
  <c r="C89" i="7"/>
  <c r="C37" i="7"/>
  <c r="R37" i="6"/>
  <c r="D37" i="7" s="1"/>
  <c r="R56" i="6"/>
  <c r="D56" i="7" s="1"/>
  <c r="C56" i="7"/>
  <c r="C30" i="7"/>
  <c r="R30" i="6"/>
  <c r="D30" i="7" s="1"/>
  <c r="C49" i="7"/>
  <c r="R49" i="6"/>
  <c r="D49" i="7" s="1"/>
  <c r="R76" i="6"/>
  <c r="D76" i="7" s="1"/>
  <c r="C76" i="7"/>
  <c r="C54" i="7"/>
  <c r="R54" i="6"/>
  <c r="D54" i="7" s="1"/>
  <c r="N2" i="6"/>
  <c r="O2" i="6" s="1"/>
  <c r="R43" i="6"/>
  <c r="D43" i="7" s="1"/>
  <c r="C43" i="7"/>
  <c r="C95" i="7"/>
  <c r="R95" i="6"/>
  <c r="D95" i="7" s="1"/>
  <c r="C70" i="7"/>
  <c r="R70" i="6"/>
  <c r="D70" i="7" s="1"/>
  <c r="C83" i="7"/>
  <c r="R83" i="6"/>
  <c r="D83" i="7" s="1"/>
  <c r="R88" i="6"/>
  <c r="D88" i="7" s="1"/>
  <c r="C88" i="7"/>
  <c r="C77" i="7"/>
  <c r="R77" i="6"/>
  <c r="D77" i="7" s="1"/>
  <c r="C67" i="7"/>
  <c r="R67" i="6"/>
  <c r="D67" i="7" s="1"/>
  <c r="C31" i="7"/>
  <c r="R31" i="6"/>
  <c r="D31" i="7" s="1"/>
  <c r="C80" i="7"/>
  <c r="R80" i="6"/>
  <c r="D80" i="7" s="1"/>
  <c r="C68" i="7"/>
  <c r="R68" i="6"/>
  <c r="D68" i="7" s="1"/>
  <c r="C26" i="7"/>
  <c r="R26" i="6"/>
  <c r="D26" i="7" s="1"/>
  <c r="R69" i="6"/>
  <c r="D69" i="7" s="1"/>
  <c r="C69" i="7"/>
  <c r="C47" i="7"/>
  <c r="R47" i="6"/>
  <c r="D47" i="7" s="1"/>
  <c r="R42" i="6"/>
  <c r="D42" i="7" s="1"/>
  <c r="C42" i="7"/>
  <c r="R52" i="6"/>
  <c r="D52" i="7" s="1"/>
  <c r="C52" i="7"/>
  <c r="R38" i="6"/>
  <c r="D38" i="7" s="1"/>
  <c r="C38" i="7"/>
  <c r="R73" i="6"/>
  <c r="D73" i="7" s="1"/>
  <c r="C73" i="7"/>
  <c r="R71" i="6"/>
  <c r="D71" i="7" s="1"/>
  <c r="C71" i="7"/>
  <c r="C74" i="7"/>
  <c r="R74" i="6"/>
  <c r="D74" i="7" s="1"/>
  <c r="R59" i="6"/>
  <c r="D59" i="7" s="1"/>
  <c r="C59" i="7"/>
  <c r="R57" i="6"/>
  <c r="D57" i="7" s="1"/>
  <c r="C57" i="7"/>
  <c r="R33" i="6"/>
  <c r="D33" i="7" s="1"/>
  <c r="C33" i="7"/>
  <c r="R27" i="6"/>
  <c r="D27" i="7" s="1"/>
  <c r="C27" i="7"/>
  <c r="C36" i="7"/>
  <c r="R36" i="6"/>
  <c r="D36" i="7" s="1"/>
  <c r="C39" i="7"/>
  <c r="R39" i="6"/>
  <c r="D39" i="7" s="1"/>
  <c r="R46" i="6"/>
  <c r="D46" i="7" s="1"/>
  <c r="C46" i="7"/>
  <c r="R50" i="6"/>
  <c r="D50" i="7" s="1"/>
  <c r="C50" i="7"/>
  <c r="R91" i="6"/>
  <c r="D91" i="7" s="1"/>
  <c r="C91" i="7"/>
  <c r="C96" i="7"/>
  <c r="R96" i="6"/>
  <c r="D96" i="7" s="1"/>
  <c r="R58" i="6"/>
  <c r="D58" i="7" s="1"/>
  <c r="C58" i="7"/>
  <c r="C81" i="7"/>
  <c r="R81" i="6"/>
  <c r="D81" i="7" s="1"/>
  <c r="P4" i="6" l="1"/>
  <c r="C4" i="7" s="1"/>
  <c r="P5" i="6"/>
  <c r="C5" i="7" s="1"/>
  <c r="P3" i="6"/>
  <c r="C3" i="7" s="1"/>
  <c r="P2" i="6"/>
  <c r="R25" i="6"/>
  <c r="D25" i="7" s="1"/>
  <c r="S14" i="6"/>
  <c r="E14" i="7" s="1"/>
  <c r="S16" i="6"/>
  <c r="E16" i="7" s="1"/>
  <c r="S22" i="6"/>
  <c r="E22" i="7" s="1"/>
  <c r="C22" i="7"/>
  <c r="S23" i="6"/>
  <c r="E23" i="7" s="1"/>
  <c r="S20" i="6"/>
  <c r="E20" i="7" s="1"/>
  <c r="R7" i="6"/>
  <c r="D7" i="7" s="1"/>
  <c r="R13" i="6"/>
  <c r="D13" i="7" s="1"/>
  <c r="R11" i="6"/>
  <c r="D11" i="7" s="1"/>
  <c r="C17" i="7"/>
  <c r="C14" i="7"/>
  <c r="C21" i="7"/>
  <c r="C23" i="7"/>
  <c r="R19" i="6"/>
  <c r="D19" i="7" s="1"/>
  <c r="R24" i="6"/>
  <c r="R10" i="6"/>
  <c r="R21" i="6"/>
  <c r="D21" i="7" s="1"/>
  <c r="R18" i="6"/>
  <c r="D18" i="7" s="1"/>
  <c r="C16" i="7"/>
  <c r="C20" i="7"/>
  <c r="C19" i="7"/>
  <c r="C18" i="7"/>
  <c r="C24" i="7"/>
  <c r="R15" i="6"/>
  <c r="R17" i="6"/>
  <c r="D17" i="7" s="1"/>
  <c r="C25" i="7"/>
  <c r="R12" i="6"/>
  <c r="D12" i="7" s="1"/>
  <c r="C13" i="7"/>
  <c r="R6" i="6"/>
  <c r="R8" i="6"/>
  <c r="D8" i="7" s="1"/>
  <c r="R9" i="6"/>
  <c r="D9" i="7" s="1"/>
  <c r="S25" i="6" l="1"/>
  <c r="E25" i="7" s="1"/>
  <c r="S21" i="6"/>
  <c r="E21" i="7" s="1"/>
  <c r="S17" i="6"/>
  <c r="E17" i="7" s="1"/>
  <c r="S13" i="6"/>
  <c r="E13" i="7" s="1"/>
  <c r="D10" i="7"/>
  <c r="S10" i="6"/>
  <c r="E10" i="7" s="1"/>
  <c r="S9" i="6"/>
  <c r="E9" i="7" s="1"/>
  <c r="S12" i="6"/>
  <c r="E12" i="7" s="1"/>
  <c r="S19" i="6"/>
  <c r="E19" i="7" s="1"/>
  <c r="S18" i="6"/>
  <c r="E18" i="7" s="1"/>
  <c r="D15" i="7"/>
  <c r="S15" i="6"/>
  <c r="E15" i="7" s="1"/>
  <c r="D6" i="7"/>
  <c r="S6" i="6"/>
  <c r="E6" i="7" s="1"/>
  <c r="D24" i="7"/>
  <c r="S24" i="6"/>
  <c r="E24" i="7" s="1"/>
  <c r="S11" i="6"/>
  <c r="E11" i="7" s="1"/>
  <c r="S8" i="6"/>
  <c r="E8" i="7" s="1"/>
  <c r="S7" i="6"/>
  <c r="E7" i="7" s="1"/>
  <c r="C2" i="7"/>
  <c r="R2" i="6"/>
  <c r="D2" i="7" s="1"/>
  <c r="R4" i="6"/>
  <c r="D4" i="7" s="1"/>
  <c r="R3" i="6"/>
  <c r="D3" i="7" s="1"/>
  <c r="R5" i="6"/>
  <c r="D5" i="7" s="1"/>
  <c r="S5" i="6" l="1"/>
  <c r="E5" i="7" s="1"/>
  <c r="S2" i="6"/>
  <c r="E2" i="7" s="1"/>
  <c r="S4" i="6"/>
  <c r="E4" i="7" s="1"/>
  <c r="S3" i="6"/>
  <c r="E3"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<sst xmlns="http://schemas.openxmlformats.org/spreadsheetml/2006/main" count="133" uniqueCount="126">
  <si>
    <t>Ct</t>
  </si>
  <si>
    <t>norm factor</t>
  </si>
  <si>
    <t>norm library</t>
  </si>
  <si>
    <t>amount of library in hyb capture</t>
  </si>
  <si>
    <t>Pool</t>
  </si>
  <si>
    <t>sample</t>
  </si>
  <si>
    <t>volume to pool</t>
  </si>
  <si>
    <t>sample 25</t>
  </si>
  <si>
    <t>sample 26</t>
  </si>
  <si>
    <t>sample 27</t>
  </si>
  <si>
    <t>sample 28</t>
  </si>
  <si>
    <t>sample 29</t>
  </si>
  <si>
    <t>sample 30</t>
  </si>
  <si>
    <t>sample 31</t>
  </si>
  <si>
    <t>sample 32</t>
  </si>
  <si>
    <t>sample 33</t>
  </si>
  <si>
    <t>sample 34</t>
  </si>
  <si>
    <t>sample 35</t>
  </si>
  <si>
    <t>sample 36</t>
  </si>
  <si>
    <t>sample 37</t>
  </si>
  <si>
    <t>sample 38</t>
  </si>
  <si>
    <t>sample 39</t>
  </si>
  <si>
    <t>sample 40</t>
  </si>
  <si>
    <t>sample 41</t>
  </si>
  <si>
    <t>sample 42</t>
  </si>
  <si>
    <t>sample 43</t>
  </si>
  <si>
    <t>sample 44</t>
  </si>
  <si>
    <t>sample 45</t>
  </si>
  <si>
    <t>sample 46</t>
  </si>
  <si>
    <t>sample 47</t>
  </si>
  <si>
    <t>sample 48</t>
  </si>
  <si>
    <t>sample 49</t>
  </si>
  <si>
    <t>sample 50</t>
  </si>
  <si>
    <t>sample 51</t>
  </si>
  <si>
    <t>sample 52</t>
  </si>
  <si>
    <t>sample 53</t>
  </si>
  <si>
    <t>sample 54</t>
  </si>
  <si>
    <t>sample 55</t>
  </si>
  <si>
    <t>sample 56</t>
  </si>
  <si>
    <t>sample 57</t>
  </si>
  <si>
    <t>sample 58</t>
  </si>
  <si>
    <t>sample 59</t>
  </si>
  <si>
    <t>sample 60</t>
  </si>
  <si>
    <t>sample 61</t>
  </si>
  <si>
    <t>sample 62</t>
  </si>
  <si>
    <t>sample 63</t>
  </si>
  <si>
    <t>sample 64</t>
  </si>
  <si>
    <t>sample 65</t>
  </si>
  <si>
    <t>sample 66</t>
  </si>
  <si>
    <t>sample 67</t>
  </si>
  <si>
    <t>sample 68</t>
  </si>
  <si>
    <t>sample 69</t>
  </si>
  <si>
    <t>sample 70</t>
  </si>
  <si>
    <t>sample 71</t>
  </si>
  <si>
    <t>sample 72</t>
  </si>
  <si>
    <t>sample 73</t>
  </si>
  <si>
    <t>sample 74</t>
  </si>
  <si>
    <t>sample 75</t>
  </si>
  <si>
    <t>sample 76</t>
  </si>
  <si>
    <t>sample 77</t>
  </si>
  <si>
    <t>sample 78</t>
  </si>
  <si>
    <t>sample 79</t>
  </si>
  <si>
    <t>sample 80</t>
  </si>
  <si>
    <t>sample 81</t>
  </si>
  <si>
    <t>sample 82</t>
  </si>
  <si>
    <t>sample 83</t>
  </si>
  <si>
    <t>sample 84</t>
  </si>
  <si>
    <t>sample 85</t>
  </si>
  <si>
    <t>sample 86</t>
  </si>
  <si>
    <t>sample 87</t>
  </si>
  <si>
    <t>sample 88</t>
  </si>
  <si>
    <t>sample 89</t>
  </si>
  <si>
    <t>sample 90</t>
  </si>
  <si>
    <t>sample 91</t>
  </si>
  <si>
    <t>sample 92</t>
  </si>
  <si>
    <t>sample 93</t>
  </si>
  <si>
    <t>sample 94</t>
  </si>
  <si>
    <t>sample 95</t>
  </si>
  <si>
    <t>sample 96</t>
  </si>
  <si>
    <t>QC</t>
  </si>
  <si>
    <t>Enter the Ct value for each sample in the Ct column.</t>
  </si>
  <si>
    <t>In the sample column, enter the sample name.</t>
  </si>
  <si>
    <t>calculated Ct</t>
  </si>
  <si>
    <t>normalized conc</t>
  </si>
  <si>
    <t>sortby sample</t>
  </si>
  <si>
    <t>sort by pool</t>
  </si>
  <si>
    <t>assigned pool</t>
  </si>
  <si>
    <t>sample conc (ng/µl)</t>
  </si>
  <si>
    <t>lib conc</t>
  </si>
  <si>
    <t>sample 17</t>
  </si>
  <si>
    <t>sample 18</t>
  </si>
  <si>
    <t>sample 19</t>
  </si>
  <si>
    <t>sample 20</t>
  </si>
  <si>
    <t>sample 21</t>
  </si>
  <si>
    <t>sample 22</t>
  </si>
  <si>
    <t>sample 23</t>
  </si>
  <si>
    <t>sample 24</t>
  </si>
  <si>
    <t>sample 1</t>
  </si>
  <si>
    <t>sample 2</t>
  </si>
  <si>
    <t>sample 3</t>
  </si>
  <si>
    <t>sample 4</t>
  </si>
  <si>
    <t>sample 5</t>
  </si>
  <si>
    <t>sample 6</t>
  </si>
  <si>
    <t>sample 7</t>
  </si>
  <si>
    <t>sample 8</t>
  </si>
  <si>
    <t>sample 9</t>
  </si>
  <si>
    <t>sample 10</t>
  </si>
  <si>
    <t>sample 11</t>
  </si>
  <si>
    <t>sample 12</t>
  </si>
  <si>
    <t>sample 13</t>
  </si>
  <si>
    <t>sample 14</t>
  </si>
  <si>
    <t>sample 15</t>
  </si>
  <si>
    <t>sample 16</t>
  </si>
  <si>
    <t>Sample</t>
  </si>
  <si>
    <t>Sample conc. (ng/µL)</t>
  </si>
  <si>
    <t xml:space="preserve">Make sure to use an assay that targets a stable-copy gene. Examples are rpoB or 16S. </t>
  </si>
  <si>
    <t>After DNA extraction, enter the sample concentration in the sample conc (ng/µL) column.</t>
  </si>
  <si>
    <r>
      <t xml:space="preserve">Use the </t>
    </r>
    <r>
      <rPr>
        <b/>
        <sz val="11"/>
        <color theme="0"/>
        <rFont val="Arial"/>
        <family val="2"/>
      </rPr>
      <t>sample input-qPCR</t>
    </r>
    <r>
      <rPr>
        <sz val="11"/>
        <color theme="0"/>
        <rFont val="Arial"/>
        <family val="2"/>
      </rPr>
      <t xml:space="preserve"> worksheet to enter values. For pooling guidelines, use the </t>
    </r>
    <r>
      <rPr>
        <b/>
        <sz val="11"/>
        <color theme="0"/>
        <rFont val="Arial"/>
        <family val="2"/>
      </rPr>
      <t>hyb capture pooling-qPCR</t>
    </r>
    <r>
      <rPr>
        <sz val="11"/>
        <color theme="0"/>
        <rFont val="Arial"/>
        <family val="2"/>
      </rPr>
      <t xml:space="preserve"> worksheet.</t>
    </r>
  </si>
  <si>
    <r>
      <t xml:space="preserve">In the </t>
    </r>
    <r>
      <rPr>
        <b/>
        <sz val="11"/>
        <color theme="1"/>
        <rFont val="Arial"/>
        <family val="2"/>
      </rPr>
      <t>sample input-qPCR</t>
    </r>
    <r>
      <rPr>
        <sz val="11"/>
        <color theme="1"/>
        <rFont val="Arial"/>
        <family val="2"/>
      </rPr>
      <t xml:space="preserve"> tab, only enter values in the yellow columns.</t>
    </r>
  </si>
  <si>
    <r>
      <t xml:space="preserve">In the </t>
    </r>
    <r>
      <rPr>
        <b/>
        <sz val="11"/>
        <color theme="1"/>
        <rFont val="Arial"/>
        <family val="2"/>
      </rPr>
      <t>hyb capture pooling-qPCR</t>
    </r>
    <r>
      <rPr>
        <sz val="11"/>
        <color theme="1"/>
        <rFont val="Arial"/>
        <family val="2"/>
      </rPr>
      <t xml:space="preserve"> output tab, if the QC column for the sample outputs "ok", then continue.</t>
    </r>
  </si>
  <si>
    <t>Enter the concentration of each library after the QIAseq FX DNA Library Kit protocol in the library conc (ng/µL) column. Using a nanodrop is recommended if the libraries are overamplified.</t>
  </si>
  <si>
    <t>If the QC column for the sample outputs "check", then make sure to amount of library in hyb capture more than 100 ng and volume to pool is more than 18 µL.</t>
  </si>
  <si>
    <t>Each library will be assigned to a hyb capture pool. For each pool, add the indicated volume (volume to pool (µL) column) for each sample.</t>
  </si>
  <si>
    <t>Library conc. (ng/µL)</t>
  </si>
  <si>
    <t>Amount of library in hyb capture</t>
  </si>
  <si>
    <t>Volume to pool (µL)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</si>
</sst>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8" x14ac:knownFonts="1">
    <font>
      <sz val="11"/>
      <color theme="1"/>
      <name val="Calibri"/>
      <family val="2"/>
      <scheme val="minor"/>
    </font>
    <font>
      <sz val="8"/>
      <name val="Calibri"/>
      <family val="2"/>
      <scheme val="minor"/>
    </font>
    <font>
      <b/>
      <sz val="11"/>
      <color theme="0"/>
      <name val="Calibri"/>
      <family val="2"/>
      <scheme val="minor"/>
    </font>
    <font>
      <sz val="11"/>
      <color theme="0"/>
      <name val="Arial"/>
      <family val="2"/>
    </font>
    <font>
      <b/>
      <sz val="11"/>
      <color theme="0"/>
      <name val="Arial"/>
      <family val="2"/>
    </font>
    <font>
      <sz val="11"/>
      <color theme="1"/>
      <name val="Arial"/>
      <family val="2"/>
    </font>
    <font>
      <b/>
      <sz val="11"/>
      <color theme="1"/>
      <name val="Arial"/>
      <family val="2"/>
    </font>
    <font>
      <sz val="11"/>
      <color theme="1"/>
      <name val="Courier New"/>
      <family val="3"/>
    </font>
  </fonts>
  <fills count="6">
    <fill>
      <patternFill patternType="none"/>
    </fill>
    <fill>
      <patternFill patternType="gray125"/>
    </fill>
    <fill>
      <patternFill patternType="solid">
        <fgColor theme="0" tint="-0.499984740745262"/>
        <bgColor indexed="64"/>
      </patternFill>
    </fill>
    <fill>
      <patternFill patternType="solid">
        <fgColor rgb="FF004D9F"/>
        <bgColor indexed="64"/>
      </patternFill>
    </fill>
    <fill>
      <patternFill patternType="solid">
        <fgColor rgb="FFCEE0F3"/>
        <bgColor indexed="64"/>
      </patternFill>
    </fill>
    <fill>
      <patternFill patternType="solid">
        <fgColor rgb="FFFFFFCD"/>
        <bgColor indexed="64"/>
      </patternFill>
    </fill>
  </fills>
  <borders count="7">
    <border>
      <left/>
      <right/>
      <top/>
      <bottom/>
      <diagonal/>
    </border>
    <border>
      <left/>
      <right/>
      <top/>
      <bottom style="thin">
        <color theme="0" tint="-4.9989318521683403E-2"/>
      </bottom>
      <diagonal/>
    </border>
    <border>
      <left/>
      <right/>
      <top style="thin">
        <color theme="0" tint="-4.9989318521683403E-2"/>
      </top>
      <bottom style="thin">
        <color theme="0" tint="-4.9989318521683403E-2"/>
      </bottom>
      <diagonal/>
    </border>
    <border>
      <left/>
      <right/>
      <top style="thin">
        <color theme="0" tint="-4.9989318521683403E-2"/>
      </top>
      <bottom/>
      <diagonal/>
    </border>
    <border>
      <left/>
      <right/>
      <top/>
      <bottom style="thin">
        <color rgb="FFFFFFFF"/>
      </bottom>
      <diagonal/>
    </border>
    <border>
      <left/>
      <right/>
      <top style="thin">
        <color rgb="FFFFFFFF"/>
      </top>
      <bottom style="thin">
        <color rgb="FFFFFFFF"/>
      </bottom>
      <diagonal/>
    </border>
    <border>
      <left/>
      <right/>
      <top style="thin">
        <color rgb="FFFFFFFF"/>
      </top>
      <bottom/>
      <diagonal/>
    </border>
  </borders>
  <cellStyleXfs count="1">
    <xf numFmtId="0" fontId="0" fillId="0" borderId="0"/>
  </cellStyleXfs>
  <cellXfs count="31">
    <xf numFmtId="0" fontId="0" fillId="0" borderId="0" xfId="0"/>
    <xf numFmtId="2" fontId="0" fillId="0" borderId="0" xfId="0" applyNumberFormat="1"/>
    <xf numFmtId="0" fontId="0" fillId="2" borderId="0" xfId="0" applyFill="1"/>
    <xf numFmtId="164" fontId="0" fillId="2" borderId="0" xfId="0" applyNumberFormat="1" applyFill="1"/>
    <xf numFmtId="2" fontId="0" fillId="2" borderId="0" xfId="0" applyNumberFormat="1" applyFill="1"/>
    <xf numFmtId="0" fontId="5" fillId="0" borderId="0" xfId="0" applyFont="1"/>
    <xf numFmtId="0" fontId="5" fillId="0" borderId="0" xfId="0" applyFont="1" applyAlignment="1">
      <alignment horizontal="left"/>
    </xf>
    <xf numFmtId="0" fontId="5" fillId="0" borderId="0" xfId="0" applyFont="1" applyAlignment="1">
      <alignment horizontal="left" vertical="center"/>
    </xf>
    <xf numFmtId="0" fontId="5" fillId="0" borderId="0" xfId="0" applyFont="1" applyAlignment="1">
      <alignment vertical="center"/>
    </xf>
    <xf numFmtId="0" fontId="5" fillId="4" borderId="0" xfId="0" applyFont="1" applyFill="1" applyAlignment="1">
      <alignment horizontal="left" vertical="center"/>
    </xf>
    <xf numFmtId="0" fontId="5" fillId="4" borderId="0" xfId="0" applyFont="1" applyFill="1" applyAlignment="1">
      <alignment vertical="center"/>
    </xf>
    <xf numFmtId="0" fontId="0" fillId="0" borderId="1" xfId="0" applyBorder="1"/>
    <xf numFmtId="0" fontId="0" fillId="0" borderId="2" xfId="0" applyBorder="1"/>
    <xf numFmtId="0" fontId="0" fillId="0" borderId="3" xfId="0" applyBorder="1"/>
    <xf numFmtId="0" fontId="2" fillId="3" borderId="0" xfId="0" applyFont="1" applyFill="1" applyAlignment="1">
      <alignment horizontal="center"/>
    </xf>
    <xf numFmtId="0" fontId="4" fillId="3" borderId="0" xfId="0" applyFont="1" applyFill="1" applyAlignment="1">
      <alignment horizontal="center" vertical="center"/>
    </xf>
    <xf numFmtId="2" fontId="0" fillId="4" borderId="1" xfId="0" applyNumberFormat="1" applyFill="1" applyBorder="1"/>
    <xf numFmtId="2" fontId="0" fillId="4" borderId="2" xfId="0" applyNumberFormat="1" applyFill="1" applyBorder="1"/>
    <xf numFmtId="2" fontId="0" fillId="4" borderId="3" xfId="0" applyNumberFormat="1" applyFill="1" applyBorder="1"/>
    <xf numFmtId="2" fontId="0" fillId="0" borderId="1" xfId="0" applyNumberFormat="1" applyBorder="1" applyAlignment="1">
      <alignment horizontal="center" vertical="center"/>
    </xf>
    <xf numFmtId="2" fontId="0" fillId="0" borderId="2" xfId="0" applyNumberFormat="1" applyBorder="1" applyAlignment="1">
      <alignment horizontal="center" vertical="center"/>
    </xf>
    <xf numFmtId="2" fontId="0" fillId="0" borderId="3" xfId="0" applyNumberFormat="1" applyBorder="1" applyAlignment="1">
      <alignment horizontal="center" vertical="center"/>
    </xf>
    <xf numFmtId="0" fontId="0" fillId="0" borderId="0" xfId="0" applyAlignment="1">
      <alignment horizontal="center" vertical="center"/>
    </xf>
    <xf numFmtId="0" fontId="2" fillId="3" borderId="0" xfId="0" applyFont="1" applyFill="1" applyAlignment="1">
      <alignment horizontal="center" wrapText="1"/>
    </xf>
    <xf numFmtId="0" fontId="5" fillId="5" borderId="4" xfId="0" applyFont="1" applyFill="1" applyBorder="1"/>
    <xf numFmtId="0" fontId="7" fillId="5" borderId="4" xfId="0" applyFont="1" applyFill="1" applyBorder="1"/>
    <xf numFmtId="0" fontId="5" fillId="5" borderId="5" xfId="0" applyFont="1" applyFill="1" applyBorder="1"/>
    <xf numFmtId="0" fontId="7" fillId="5" borderId="5" xfId="0" applyFont="1" applyFill="1" applyBorder="1"/>
    <xf numFmtId="0" fontId="5" fillId="5" borderId="6" xfId="0" applyFont="1" applyFill="1" applyBorder="1"/>
    <xf numFmtId="0" fontId="7" fillId="5" borderId="6" xfId="0" applyFont="1" applyFill="1" applyBorder="1"/>
    <xf numFmtId="0" fontId="3" fillId="3" borderId="0" xfId="0" applyFont="1" applyFill="1" applyAlignment="1">
      <alignment horizontal="left" vertical="center"/>
    </xf>
  </cellXfs>
  <cellStyles count="1">
    <cellStyle name="Normal" xfId="0" builtinId="0"/>
  </cellStyles>
  <dxfs count="10">
    <dxf>
      <font>
        <color rgb="FF9C0006"/>
      </font>
      <fill>
        <patternFill>
          <bgColor rgb="FFFFC7CE"/>
        </patternFill>
      </fill>
    </dxf>
    <dxf>
      <font>
        <color rgb="FF006100"/>
      </font>
      <fill>
        <patternFill>
          <bgColor rgb="FFC6EFCE"/>
        </patternFill>
      </fill>
    </dxf>
    <dxf>
      <font>
        <b val="0"/>
        <i val="0"/>
        <strike val="0"/>
        <condense val="0"/>
        <extend val="0"/>
        <outline val="0"/>
        <shadow val="0"/>
        <u val="none"/>
        <vertAlign val="baseline"/>
        <sz val="11"/>
        <color theme="1"/>
        <name val="Courier New"/>
        <family val="3"/>
        <scheme val="none"/>
      </font>
      <fill>
        <patternFill patternType="solid">
          <fgColor indexed="64"/>
          <bgColor rgb="FFFFFFCD"/>
        </patternFill>
      </fill>
      <border diagonalUp="0" diagonalDown="0">
        <left/>
        <right/>
        <top style="thin">
          <color rgb="FFFFFFFF"/>
        </top>
        <bottom style="thin">
          <color rgb="FFFFFFFF"/>
        </bottom>
        <vertical/>
        <horizontal/>
      </border>
    </dxf>
    <dxf>
      <font>
        <b val="0"/>
        <i val="0"/>
        <strike val="0"/>
        <condense val="0"/>
        <extend val="0"/>
        <outline val="0"/>
        <shadow val="0"/>
        <u val="none"/>
        <vertAlign val="baseline"/>
        <sz val="11"/>
        <color theme="1"/>
        <name val="Courier New"/>
        <family val="3"/>
        <scheme val="none"/>
      </font>
      <fill>
        <patternFill patternType="solid">
          <fgColor indexed="64"/>
          <bgColor rgb="FFFFFFCD"/>
        </patternFill>
      </fill>
      <border diagonalUp="0" diagonalDown="0">
        <left/>
        <right/>
        <top style="thin">
          <color rgb="FFFFFFFF"/>
        </top>
        <bottom style="thin">
          <color rgb="FFFFFFFF"/>
        </bottom>
        <vertical/>
        <horizontal/>
      </border>
    </dxf>
    <dxf>
      <font>
        <b val="0"/>
        <i val="0"/>
        <strike val="0"/>
        <condense val="0"/>
        <extend val="0"/>
        <outline val="0"/>
        <shadow val="0"/>
        <u val="none"/>
        <vertAlign val="baseline"/>
        <sz val="11"/>
        <color theme="1"/>
        <name val="Courier New"/>
        <family val="3"/>
        <scheme val="none"/>
      </font>
      <fill>
        <patternFill patternType="solid">
          <fgColor indexed="64"/>
          <bgColor rgb="FFFFFFCD"/>
        </patternFill>
      </fill>
      <border diagonalUp="0" diagonalDown="0">
        <left/>
        <right/>
        <top style="thin">
          <color rgb="FFFFFFFF"/>
        </top>
        <bottom style="thin">
          <color rgb="FFFFFFFF"/>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FFFCD"/>
        </patternFill>
      </fill>
      <border diagonalUp="0" diagonalDown="0">
        <left/>
        <right/>
        <top style="thin">
          <color rgb="FFFFFFFF"/>
        </top>
        <bottom style="thin">
          <color rgb="FFFFFFFF"/>
        </bottom>
        <vertical/>
        <horizontal/>
      </border>
    </dxf>
    <dxf>
      <border outline="0">
        <bottom style="thin">
          <color rgb="FFFFFFFF"/>
        </bottom>
      </border>
    </dxf>
    <dxf>
      <font>
        <b val="0"/>
        <i val="0"/>
        <strike val="0"/>
        <condense val="0"/>
        <extend val="0"/>
        <outline val="0"/>
        <shadow val="0"/>
        <u val="none"/>
        <vertAlign val="baseline"/>
        <sz val="11"/>
        <color theme="1"/>
        <name val="Courier New"/>
        <family val="3"/>
        <scheme val="none"/>
      </font>
      <fill>
        <patternFill patternType="solid">
          <fgColor indexed="64"/>
          <bgColor rgb="FFFFFFCD"/>
        </patternFill>
      </fill>
    </dxf>
    <dxf>
      <font>
        <b/>
        <i val="0"/>
        <strike val="0"/>
        <condense val="0"/>
        <extend val="0"/>
        <outline val="0"/>
        <shadow val="0"/>
        <u val="none"/>
        <vertAlign val="baseline"/>
        <sz val="11"/>
        <color theme="0"/>
        <name val="Arial"/>
        <family val="2"/>
        <scheme val="none"/>
      </font>
      <fill>
        <patternFill patternType="solid">
          <fgColor indexed="64"/>
          <bgColor rgb="FF004D9F"/>
        </patternFill>
      </fill>
      <alignment horizontal="center" vertical="center" textRotation="0" wrapText="0" indent="0" justifyLastLine="0" shrinkToFit="0" readingOrder="0"/>
    </dxf>
    <dxf>
      <fill>
        <patternFill>
          <bgColor rgb="FF004D9F"/>
        </patternFill>
      </fill>
    </dxf>
  </dxfs>
  <tableStyles count="1" defaultTableStyle="TableStyleMedium2" defaultPivotStyle="PivotStyleLight16">
    <tableStyle name="Estilo de tabla 1" pivot="0" count="1" xr9:uid="{3BEF3A57-E510-4CA3-9827-426A023FBB30}">
      <tableStyleElement type="headerRow" dxfId="9"/>
    </tableStyle>
  </tableStyles>
  <colors>
    <mruColors>
      <color rgb="FF004D9F"/>
      <color rgb="FFFFFFCD"/>
      <color rgb="FFFFFFFF"/>
      <color rgb="FFFFFFCC"/>
      <color rgb="FFFFFFEB"/>
      <color rgb="FFCEE0F3"/>
      <color rgb="FF858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D11F54F-0584-4DB0-8888-0555078F30A1}" name="Tabla1" displayName="Tabla1" ref="A1:D97" totalsRowShown="0" headerRowDxfId="8" dataDxfId="7" tableBorderDxfId="6">
  <autoFilter ref="A1:D97" xr:uid="{BD11F54F-0584-4DB0-8888-0555078F30A1}"/>
  <tableColumns count="4">
    <tableColumn id="1" xr3:uid="{0F34705F-12A3-4E8E-B833-AC47F8159AA4}" name="Sample" dataDxfId="5"/>
    <tableColumn id="2" xr3:uid="{6DBD49A6-7F0C-4D31-A747-591887981BF7}" name="Ct" dataDxfId="4"/>
    <tableColumn id="3" xr3:uid="{AA2A9DAF-3EF8-4BC8-8436-6BD1F596888C}" name="Sample conc. (ng/µL)" dataDxfId="3"/>
    <tableColumn id="4" xr3:uid="{37DB4C5C-EA82-4347-A141-10CD1DE41E27}" name="Library conc. (ng/µL)" dataDxfId="2"/>
  </tableColumns>
  <tableStyleInfo name="TableStyleMedium26"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A5F54-F24B-438E-AED5-9BD9F02967B0}">
  <dimension ref="A1:B10"/>
  <sheetViews>
    <sheetView showGridLines="0" tabSelected="1" workbookViewId="0">
      <selection activeCell="B16" sqref="B16"/>
    </sheetView>
  </sheetViews>
  <sheetFormatPr baseColWidth="10" defaultColWidth="9.140625" defaultRowHeight="14.25" x14ac:dyDescent="0.2"/>
  <cols>
    <col min="1" max="1" width="2.85546875" style="6" customWidth="1"/>
    <col min="2" max="2" width="188.7109375" style="5" customWidth="1"/>
    <col min="3" max="16384" width="9.140625" style="5"/>
  </cols>
  <sheetData>
    <row r="1" spans="1:2" ht="18" customHeight="1" x14ac:dyDescent="0.2">
      <c r="A1" s="30" t="s">
        <v>117</v>
      </c>
      <c r="B1" s="30"/>
    </row>
    <row r="2" spans="1:2" ht="18" customHeight="1" x14ac:dyDescent="0.2">
      <c r="A2" s="7">
        <v>1</v>
      </c>
      <c r="B2" s="8" t="s">
        <v>115</v>
      </c>
    </row>
    <row r="3" spans="1:2" ht="18" customHeight="1" x14ac:dyDescent="0.2">
      <c r="A3" s="9">
        <v>2</v>
      </c>
      <c r="B3" s="10" t="s">
        <v>118</v>
      </c>
    </row>
    <row r="4" spans="1:2" ht="18" customHeight="1" x14ac:dyDescent="0.2">
      <c r="A4" s="7">
        <v>3</v>
      </c>
      <c r="B4" s="8" t="s">
        <v>81</v>
      </c>
    </row>
    <row r="5" spans="1:2" ht="18" customHeight="1" x14ac:dyDescent="0.2">
      <c r="A5" s="9">
        <v>4</v>
      </c>
      <c r="B5" s="10" t="s">
        <v>80</v>
      </c>
    </row>
    <row r="6" spans="1:2" ht="18" customHeight="1" x14ac:dyDescent="0.2">
      <c r="A6" s="7">
        <v>5</v>
      </c>
      <c r="B6" s="8" t="s">
        <v>116</v>
      </c>
    </row>
    <row r="7" spans="1:2" ht="18" customHeight="1" x14ac:dyDescent="0.2">
      <c r="A7" s="9">
        <v>6</v>
      </c>
      <c r="B7" s="10" t="s">
        <v>120</v>
      </c>
    </row>
    <row r="8" spans="1:2" ht="18" customHeight="1" x14ac:dyDescent="0.2">
      <c r="A8" s="7">
        <v>7</v>
      </c>
      <c r="B8" s="8" t="s">
        <v>119</v>
      </c>
    </row>
    <row r="9" spans="1:2" ht="18" customHeight="1" x14ac:dyDescent="0.2">
      <c r="A9" s="9">
        <v>8</v>
      </c>
      <c r="B9" s="10" t="s">
        <v>121</v>
      </c>
    </row>
    <row r="10" spans="1:2" ht="18" customHeight="1" x14ac:dyDescent="0.2">
      <c r="A10" s="7">
        <v>9</v>
      </c>
      <c r="B10" s="8" t="s">
        <v>122</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2DCF-F0D7-4ED4-84D7-D61E9D07F137}">
  <dimension ref="A1:D97"/>
  <sheetViews>
    <sheetView showGridLines="0" zoomScaleNormal="100" workbookViewId="0">
      <selection activeCell="I20" sqref="I20"/>
    </sheetView>
  </sheetViews>
  <sheetFormatPr baseColWidth="10" defaultColWidth="9.140625" defaultRowHeight="15" x14ac:dyDescent="0.25"/>
  <cols>
    <col min="1" max="1" width="14" customWidth="1"/>
    <col min="2" max="2" width="11.7109375" customWidth="1"/>
    <col min="3" max="3" width="29.28515625" customWidth="1"/>
    <col min="4" max="4" width="27.28515625" customWidth="1"/>
  </cols>
  <sheetData>
    <row r="1" spans="1:4" ht="18" customHeight="1" x14ac:dyDescent="0.25">
      <c r="A1" s="15" t="s">
        <v>113</v>
      </c>
      <c r="B1" s="15" t="s">
        <v>0</v>
      </c>
      <c r="C1" s="15" t="s">
        <v>114</v>
      </c>
      <c r="D1" s="15" t="s">
        <v>123</v>
      </c>
    </row>
    <row r="2" spans="1:4" x14ac:dyDescent="0.25">
      <c r="A2" s="24" t="s">
        <v>97</v>
      </c>
      <c r="B2" s="25">
        <v>31.6</v>
      </c>
      <c r="C2" s="25">
        <v>12.5</v>
      </c>
      <c r="D2" s="25">
        <v>93.581000000000003</v>
      </c>
    </row>
    <row r="3" spans="1:4" x14ac:dyDescent="0.25">
      <c r="A3" s="26" t="s">
        <v>98</v>
      </c>
      <c r="B3" s="27">
        <v>30.55</v>
      </c>
      <c r="C3" s="27">
        <v>25</v>
      </c>
      <c r="D3" s="27">
        <v>95.677000000000007</v>
      </c>
    </row>
    <row r="4" spans="1:4" x14ac:dyDescent="0.25">
      <c r="A4" s="26" t="s">
        <v>99</v>
      </c>
      <c r="B4" s="27">
        <v>29.49</v>
      </c>
      <c r="C4" s="27">
        <v>50</v>
      </c>
      <c r="D4" s="27">
        <v>103.19499999999999</v>
      </c>
    </row>
    <row r="5" spans="1:4" x14ac:dyDescent="0.25">
      <c r="A5" s="26" t="s">
        <v>100</v>
      </c>
      <c r="B5" s="27">
        <v>28.42</v>
      </c>
      <c r="C5" s="27">
        <v>100</v>
      </c>
      <c r="D5" s="27">
        <v>103.976</v>
      </c>
    </row>
    <row r="6" spans="1:4" x14ac:dyDescent="0.25">
      <c r="A6" s="26" t="s">
        <v>101</v>
      </c>
      <c r="B6" s="27">
        <v>31.6</v>
      </c>
      <c r="C6" s="27">
        <v>12.5</v>
      </c>
      <c r="D6" s="27">
        <v>95.372</v>
      </c>
    </row>
    <row r="7" spans="1:4" x14ac:dyDescent="0.25">
      <c r="A7" s="26" t="s">
        <v>102</v>
      </c>
      <c r="B7" s="27">
        <v>30.55</v>
      </c>
      <c r="C7" s="27">
        <v>25</v>
      </c>
      <c r="D7" s="27">
        <v>94.075999999999993</v>
      </c>
    </row>
    <row r="8" spans="1:4" x14ac:dyDescent="0.25">
      <c r="A8" s="26" t="s">
        <v>103</v>
      </c>
      <c r="B8" s="27">
        <v>29.49</v>
      </c>
      <c r="C8" s="27">
        <v>50</v>
      </c>
      <c r="D8" s="27">
        <v>104.25</v>
      </c>
    </row>
    <row r="9" spans="1:4" x14ac:dyDescent="0.25">
      <c r="A9" s="26" t="s">
        <v>104</v>
      </c>
      <c r="B9" s="27">
        <v>28.42</v>
      </c>
      <c r="C9" s="27">
        <v>100</v>
      </c>
      <c r="D9" s="27">
        <v>115.85299999999999</v>
      </c>
    </row>
    <row r="10" spans="1:4" x14ac:dyDescent="0.25">
      <c r="A10" s="26" t="s">
        <v>105</v>
      </c>
      <c r="B10" s="27">
        <v>28.08</v>
      </c>
      <c r="C10" s="27">
        <v>12.5</v>
      </c>
      <c r="D10" s="27">
        <v>94.897000000000006</v>
      </c>
    </row>
    <row r="11" spans="1:4" x14ac:dyDescent="0.25">
      <c r="A11" s="26" t="s">
        <v>106</v>
      </c>
      <c r="B11" s="27">
        <v>27.02</v>
      </c>
      <c r="C11" s="27">
        <v>25</v>
      </c>
      <c r="D11" s="27">
        <v>96.087999999999994</v>
      </c>
    </row>
    <row r="12" spans="1:4" x14ac:dyDescent="0.25">
      <c r="A12" s="26" t="s">
        <v>107</v>
      </c>
      <c r="B12" s="27">
        <v>25.96</v>
      </c>
      <c r="C12" s="27">
        <v>50</v>
      </c>
      <c r="D12" s="27">
        <v>101.724</v>
      </c>
    </row>
    <row r="13" spans="1:4" x14ac:dyDescent="0.25">
      <c r="A13" s="26" t="s">
        <v>108</v>
      </c>
      <c r="B13" s="27">
        <v>24.9</v>
      </c>
      <c r="C13" s="27">
        <v>100</v>
      </c>
      <c r="D13" s="27">
        <v>102.02</v>
      </c>
    </row>
    <row r="14" spans="1:4" x14ac:dyDescent="0.25">
      <c r="A14" s="26" t="s">
        <v>109</v>
      </c>
      <c r="B14" s="27">
        <v>28.08</v>
      </c>
      <c r="C14" s="27">
        <v>12.5</v>
      </c>
      <c r="D14" s="27">
        <v>92.811999999999998</v>
      </c>
    </row>
    <row r="15" spans="1:4" x14ac:dyDescent="0.25">
      <c r="A15" s="26" t="s">
        <v>110</v>
      </c>
      <c r="B15" s="27">
        <v>27.02</v>
      </c>
      <c r="C15" s="27">
        <v>25</v>
      </c>
      <c r="D15" s="27">
        <v>95.316999999999993</v>
      </c>
    </row>
    <row r="16" spans="1:4" x14ac:dyDescent="0.25">
      <c r="A16" s="26" t="s">
        <v>111</v>
      </c>
      <c r="B16" s="27">
        <v>25.96</v>
      </c>
      <c r="C16" s="27">
        <v>50</v>
      </c>
      <c r="D16" s="27">
        <v>102.21</v>
      </c>
    </row>
    <row r="17" spans="1:4" x14ac:dyDescent="0.25">
      <c r="A17" s="26" t="s">
        <v>112</v>
      </c>
      <c r="B17" s="27">
        <v>24.9</v>
      </c>
      <c r="C17" s="27">
        <v>100</v>
      </c>
      <c r="D17" s="27">
        <v>106.16800000000001</v>
      </c>
    </row>
    <row r="18" spans="1:4" x14ac:dyDescent="0.25">
      <c r="A18" s="26" t="s">
        <v>89</v>
      </c>
      <c r="B18" s="27"/>
      <c r="C18" s="27"/>
      <c r="D18" s="27"/>
    </row>
    <row r="19" spans="1:4" x14ac:dyDescent="0.25">
      <c r="A19" s="26" t="s">
        <v>90</v>
      </c>
      <c r="B19" s="27"/>
      <c r="C19" s="27"/>
      <c r="D19" s="27"/>
    </row>
    <row r="20" spans="1:4" x14ac:dyDescent="0.25">
      <c r="A20" s="26" t="s">
        <v>91</v>
      </c>
      <c r="B20" s="27"/>
      <c r="C20" s="27"/>
      <c r="D20" s="27"/>
    </row>
    <row r="21" spans="1:4" x14ac:dyDescent="0.25">
      <c r="A21" s="26" t="s">
        <v>92</v>
      </c>
      <c r="B21" s="27"/>
      <c r="C21" s="27"/>
      <c r="D21" s="27"/>
    </row>
    <row r="22" spans="1:4" x14ac:dyDescent="0.25">
      <c r="A22" s="26" t="s">
        <v>93</v>
      </c>
      <c r="B22" s="27"/>
      <c r="C22" s="27"/>
      <c r="D22" s="27"/>
    </row>
    <row r="23" spans="1:4" x14ac:dyDescent="0.25">
      <c r="A23" s="26" t="s">
        <v>94</v>
      </c>
      <c r="B23" s="27"/>
      <c r="C23" s="27"/>
      <c r="D23" s="27"/>
    </row>
    <row r="24" spans="1:4" x14ac:dyDescent="0.25">
      <c r="A24" s="26" t="s">
        <v>95</v>
      </c>
      <c r="B24" s="27"/>
      <c r="C24" s="27"/>
      <c r="D24" s="27"/>
    </row>
    <row r="25" spans="1:4" x14ac:dyDescent="0.25">
      <c r="A25" s="26" t="s">
        <v>96</v>
      </c>
      <c r="B25" s="27"/>
      <c r="C25" s="27"/>
      <c r="D25" s="27"/>
    </row>
    <row r="26" spans="1:4" x14ac:dyDescent="0.25">
      <c r="A26" s="26" t="s">
        <v>7</v>
      </c>
      <c r="B26" s="27"/>
      <c r="C26" s="27"/>
      <c r="D26" s="27"/>
    </row>
    <row r="27" spans="1:4" x14ac:dyDescent="0.25">
      <c r="A27" s="26" t="s">
        <v>8</v>
      </c>
      <c r="B27" s="27"/>
      <c r="C27" s="27"/>
      <c r="D27" s="27"/>
    </row>
    <row r="28" spans="1:4" x14ac:dyDescent="0.25">
      <c r="A28" s="26" t="s">
        <v>9</v>
      </c>
      <c r="B28" s="27"/>
      <c r="C28" s="27"/>
      <c r="D28" s="27"/>
    </row>
    <row r="29" spans="1:4" x14ac:dyDescent="0.25">
      <c r="A29" s="26" t="s">
        <v>10</v>
      </c>
      <c r="B29" s="27"/>
      <c r="C29" s="27"/>
      <c r="D29" s="27"/>
    </row>
    <row r="30" spans="1:4" x14ac:dyDescent="0.25">
      <c r="A30" s="26" t="s">
        <v>11</v>
      </c>
      <c r="B30" s="27"/>
      <c r="C30" s="27"/>
      <c r="D30" s="27"/>
    </row>
    <row r="31" spans="1:4" x14ac:dyDescent="0.25">
      <c r="A31" s="26" t="s">
        <v>12</v>
      </c>
      <c r="B31" s="27"/>
      <c r="C31" s="27"/>
      <c r="D31" s="27"/>
    </row>
    <row r="32" spans="1:4" x14ac:dyDescent="0.25">
      <c r="A32" s="26" t="s">
        <v>13</v>
      </c>
      <c r="B32" s="27"/>
      <c r="C32" s="27"/>
      <c r="D32" s="27"/>
    </row>
    <row r="33" spans="1:4" x14ac:dyDescent="0.25">
      <c r="A33" s="26" t="s">
        <v>14</v>
      </c>
      <c r="B33" s="27"/>
      <c r="C33" s="27"/>
      <c r="D33" s="27"/>
    </row>
    <row r="34" spans="1:4" x14ac:dyDescent="0.25">
      <c r="A34" s="26" t="s">
        <v>15</v>
      </c>
      <c r="B34" s="27"/>
      <c r="C34" s="27"/>
      <c r="D34" s="27"/>
    </row>
    <row r="35" spans="1:4" x14ac:dyDescent="0.25">
      <c r="A35" s="26" t="s">
        <v>16</v>
      </c>
      <c r="B35" s="27"/>
      <c r="C35" s="27"/>
      <c r="D35" s="27"/>
    </row>
    <row r="36" spans="1:4" x14ac:dyDescent="0.25">
      <c r="A36" s="26" t="s">
        <v>17</v>
      </c>
      <c r="B36" s="27"/>
      <c r="C36" s="27"/>
      <c r="D36" s="27"/>
    </row>
    <row r="37" spans="1:4" x14ac:dyDescent="0.25">
      <c r="A37" s="26" t="s">
        <v>18</v>
      </c>
      <c r="B37" s="27"/>
      <c r="C37" s="27"/>
      <c r="D37" s="27"/>
    </row>
    <row r="38" spans="1:4" x14ac:dyDescent="0.25">
      <c r="A38" s="26" t="s">
        <v>19</v>
      </c>
      <c r="B38" s="27"/>
      <c r="C38" s="27"/>
      <c r="D38" s="27"/>
    </row>
    <row r="39" spans="1:4" x14ac:dyDescent="0.25">
      <c r="A39" s="26" t="s">
        <v>20</v>
      </c>
      <c r="B39" s="27"/>
      <c r="C39" s="27"/>
      <c r="D39" s="27"/>
    </row>
    <row r="40" spans="1:4" x14ac:dyDescent="0.25">
      <c r="A40" s="26" t="s">
        <v>21</v>
      </c>
      <c r="B40" s="27"/>
      <c r="C40" s="27"/>
      <c r="D40" s="27"/>
    </row>
    <row r="41" spans="1:4" x14ac:dyDescent="0.25">
      <c r="A41" s="26" t="s">
        <v>22</v>
      </c>
      <c r="B41" s="27"/>
      <c r="C41" s="27"/>
      <c r="D41" s="27"/>
    </row>
    <row r="42" spans="1:4" x14ac:dyDescent="0.25">
      <c r="A42" s="26" t="s">
        <v>23</v>
      </c>
      <c r="B42" s="27"/>
      <c r="C42" s="27"/>
      <c r="D42" s="27"/>
    </row>
    <row r="43" spans="1:4" x14ac:dyDescent="0.25">
      <c r="A43" s="26" t="s">
        <v>24</v>
      </c>
      <c r="B43" s="27"/>
      <c r="C43" s="27"/>
      <c r="D43" s="27"/>
    </row>
    <row r="44" spans="1:4" x14ac:dyDescent="0.25">
      <c r="A44" s="26" t="s">
        <v>25</v>
      </c>
      <c r="B44" s="27"/>
      <c r="C44" s="27"/>
      <c r="D44" s="27"/>
    </row>
    <row r="45" spans="1:4" x14ac:dyDescent="0.25">
      <c r="A45" s="26" t="s">
        <v>26</v>
      </c>
      <c r="B45" s="27"/>
      <c r="C45" s="27"/>
      <c r="D45" s="27"/>
    </row>
    <row r="46" spans="1:4" x14ac:dyDescent="0.25">
      <c r="A46" s="26" t="s">
        <v>27</v>
      </c>
      <c r="B46" s="27"/>
      <c r="C46" s="27"/>
      <c r="D46" s="27"/>
    </row>
    <row r="47" spans="1:4" x14ac:dyDescent="0.25">
      <c r="A47" s="26" t="s">
        <v>28</v>
      </c>
      <c r="B47" s="27"/>
      <c r="C47" s="27"/>
      <c r="D47" s="27"/>
    </row>
    <row r="48" spans="1:4" x14ac:dyDescent="0.25">
      <c r="A48" s="26" t="s">
        <v>29</v>
      </c>
      <c r="B48" s="27"/>
      <c r="C48" s="27"/>
      <c r="D48" s="27"/>
    </row>
    <row r="49" spans="1:4" x14ac:dyDescent="0.25">
      <c r="A49" s="26" t="s">
        <v>30</v>
      </c>
      <c r="B49" s="27"/>
      <c r="C49" s="27"/>
      <c r="D49" s="27"/>
    </row>
    <row r="50" spans="1:4" x14ac:dyDescent="0.25">
      <c r="A50" s="26" t="s">
        <v>31</v>
      </c>
      <c r="B50" s="27"/>
      <c r="C50" s="27"/>
      <c r="D50" s="27"/>
    </row>
    <row r="51" spans="1:4" x14ac:dyDescent="0.25">
      <c r="A51" s="26" t="s">
        <v>32</v>
      </c>
      <c r="B51" s="27"/>
      <c r="C51" s="27"/>
      <c r="D51" s="27"/>
    </row>
    <row r="52" spans="1:4" x14ac:dyDescent="0.25">
      <c r="A52" s="26" t="s">
        <v>33</v>
      </c>
      <c r="B52" s="27"/>
      <c r="C52" s="27"/>
      <c r="D52" s="27"/>
    </row>
    <row r="53" spans="1:4" x14ac:dyDescent="0.25">
      <c r="A53" s="26" t="s">
        <v>34</v>
      </c>
      <c r="B53" s="27"/>
      <c r="C53" s="27"/>
      <c r="D53" s="27"/>
    </row>
    <row r="54" spans="1:4" x14ac:dyDescent="0.25">
      <c r="A54" s="26" t="s">
        <v>35</v>
      </c>
      <c r="B54" s="27"/>
      <c r="C54" s="27"/>
      <c r="D54" s="27"/>
    </row>
    <row r="55" spans="1:4" x14ac:dyDescent="0.25">
      <c r="A55" s="26" t="s">
        <v>36</v>
      </c>
      <c r="B55" s="27"/>
      <c r="C55" s="27"/>
      <c r="D55" s="27"/>
    </row>
    <row r="56" spans="1:4" x14ac:dyDescent="0.25">
      <c r="A56" s="26" t="s">
        <v>37</v>
      </c>
      <c r="B56" s="27"/>
      <c r="C56" s="27"/>
      <c r="D56" s="27"/>
    </row>
    <row r="57" spans="1:4" x14ac:dyDescent="0.25">
      <c r="A57" s="26" t="s">
        <v>38</v>
      </c>
      <c r="B57" s="27"/>
      <c r="C57" s="27"/>
      <c r="D57" s="27"/>
    </row>
    <row r="58" spans="1:4" x14ac:dyDescent="0.25">
      <c r="A58" s="26" t="s">
        <v>39</v>
      </c>
      <c r="B58" s="27"/>
      <c r="C58" s="27"/>
      <c r="D58" s="27"/>
    </row>
    <row r="59" spans="1:4" x14ac:dyDescent="0.25">
      <c r="A59" s="26" t="s">
        <v>40</v>
      </c>
      <c r="B59" s="27"/>
      <c r="C59" s="27"/>
      <c r="D59" s="27"/>
    </row>
    <row r="60" spans="1:4" x14ac:dyDescent="0.25">
      <c r="A60" s="26" t="s">
        <v>41</v>
      </c>
      <c r="B60" s="27"/>
      <c r="C60" s="27"/>
      <c r="D60" s="27"/>
    </row>
    <row r="61" spans="1:4" x14ac:dyDescent="0.25">
      <c r="A61" s="26" t="s">
        <v>42</v>
      </c>
      <c r="B61" s="27"/>
      <c r="C61" s="27"/>
      <c r="D61" s="27"/>
    </row>
    <row r="62" spans="1:4" x14ac:dyDescent="0.25">
      <c r="A62" s="26" t="s">
        <v>43</v>
      </c>
      <c r="B62" s="27"/>
      <c r="C62" s="27"/>
      <c r="D62" s="27"/>
    </row>
    <row r="63" spans="1:4" x14ac:dyDescent="0.25">
      <c r="A63" s="26" t="s">
        <v>44</v>
      </c>
      <c r="B63" s="27"/>
      <c r="C63" s="27"/>
      <c r="D63" s="27"/>
    </row>
    <row r="64" spans="1:4" x14ac:dyDescent="0.25">
      <c r="A64" s="26" t="s">
        <v>45</v>
      </c>
      <c r="B64" s="27"/>
      <c r="C64" s="27"/>
      <c r="D64" s="27"/>
    </row>
    <row r="65" spans="1:4" x14ac:dyDescent="0.25">
      <c r="A65" s="26" t="s">
        <v>46</v>
      </c>
      <c r="B65" s="27"/>
      <c r="C65" s="27"/>
      <c r="D65" s="27"/>
    </row>
    <row r="66" spans="1:4" x14ac:dyDescent="0.25">
      <c r="A66" s="26" t="s">
        <v>47</v>
      </c>
      <c r="B66" s="27"/>
      <c r="C66" s="27"/>
      <c r="D66" s="27"/>
    </row>
    <row r="67" spans="1:4" x14ac:dyDescent="0.25">
      <c r="A67" s="26" t="s">
        <v>48</v>
      </c>
      <c r="B67" s="27"/>
      <c r="C67" s="27"/>
      <c r="D67" s="27"/>
    </row>
    <row r="68" spans="1:4" x14ac:dyDescent="0.25">
      <c r="A68" s="26" t="s">
        <v>49</v>
      </c>
      <c r="B68" s="27"/>
      <c r="C68" s="27"/>
      <c r="D68" s="27"/>
    </row>
    <row r="69" spans="1:4" x14ac:dyDescent="0.25">
      <c r="A69" s="26" t="s">
        <v>50</v>
      </c>
      <c r="B69" s="27"/>
      <c r="C69" s="27"/>
      <c r="D69" s="27"/>
    </row>
    <row r="70" spans="1:4" x14ac:dyDescent="0.25">
      <c r="A70" s="26" t="s">
        <v>51</v>
      </c>
      <c r="B70" s="27"/>
      <c r="C70" s="27"/>
      <c r="D70" s="27"/>
    </row>
    <row r="71" spans="1:4" x14ac:dyDescent="0.25">
      <c r="A71" s="26" t="s">
        <v>52</v>
      </c>
      <c r="B71" s="27"/>
      <c r="C71" s="27"/>
      <c r="D71" s="27"/>
    </row>
    <row r="72" spans="1:4" x14ac:dyDescent="0.25">
      <c r="A72" s="26" t="s">
        <v>53</v>
      </c>
      <c r="B72" s="27"/>
      <c r="C72" s="27"/>
      <c r="D72" s="27"/>
    </row>
    <row r="73" spans="1:4" x14ac:dyDescent="0.25">
      <c r="A73" s="26" t="s">
        <v>54</v>
      </c>
      <c r="B73" s="27"/>
      <c r="C73" s="27"/>
      <c r="D73" s="27"/>
    </row>
    <row r="74" spans="1:4" x14ac:dyDescent="0.25">
      <c r="A74" s="26" t="s">
        <v>55</v>
      </c>
      <c r="B74" s="27"/>
      <c r="C74" s="27"/>
      <c r="D74" s="27"/>
    </row>
    <row r="75" spans="1:4" x14ac:dyDescent="0.25">
      <c r="A75" s="26" t="s">
        <v>56</v>
      </c>
      <c r="B75" s="27"/>
      <c r="C75" s="27"/>
      <c r="D75" s="27"/>
    </row>
    <row r="76" spans="1:4" x14ac:dyDescent="0.25">
      <c r="A76" s="26" t="s">
        <v>57</v>
      </c>
      <c r="B76" s="27"/>
      <c r="C76" s="27"/>
      <c r="D76" s="27"/>
    </row>
    <row r="77" spans="1:4" x14ac:dyDescent="0.25">
      <c r="A77" s="26" t="s">
        <v>58</v>
      </c>
      <c r="B77" s="27"/>
      <c r="C77" s="27"/>
      <c r="D77" s="27"/>
    </row>
    <row r="78" spans="1:4" x14ac:dyDescent="0.25">
      <c r="A78" s="26" t="s">
        <v>59</v>
      </c>
      <c r="B78" s="27"/>
      <c r="C78" s="27"/>
      <c r="D78" s="27"/>
    </row>
    <row r="79" spans="1:4" x14ac:dyDescent="0.25">
      <c r="A79" s="26" t="s">
        <v>60</v>
      </c>
      <c r="B79" s="27"/>
      <c r="C79" s="27"/>
      <c r="D79" s="27"/>
    </row>
    <row r="80" spans="1:4" x14ac:dyDescent="0.25">
      <c r="A80" s="26" t="s">
        <v>61</v>
      </c>
      <c r="B80" s="27"/>
      <c r="C80" s="27"/>
      <c r="D80" s="27"/>
    </row>
    <row r="81" spans="1:4" x14ac:dyDescent="0.25">
      <c r="A81" s="26" t="s">
        <v>62</v>
      </c>
      <c r="B81" s="27"/>
      <c r="C81" s="27"/>
      <c r="D81" s="27"/>
    </row>
    <row r="82" spans="1:4" x14ac:dyDescent="0.25">
      <c r="A82" s="26" t="s">
        <v>63</v>
      </c>
      <c r="B82" s="27"/>
      <c r="C82" s="27"/>
      <c r="D82" s="27"/>
    </row>
    <row r="83" spans="1:4" x14ac:dyDescent="0.25">
      <c r="A83" s="26" t="s">
        <v>64</v>
      </c>
      <c r="B83" s="27"/>
      <c r="C83" s="27"/>
      <c r="D83" s="27"/>
    </row>
    <row r="84" spans="1:4" x14ac:dyDescent="0.25">
      <c r="A84" s="26" t="s">
        <v>65</v>
      </c>
      <c r="B84" s="27"/>
      <c r="C84" s="27"/>
      <c r="D84" s="27"/>
    </row>
    <row r="85" spans="1:4" x14ac:dyDescent="0.25">
      <c r="A85" s="26" t="s">
        <v>66</v>
      </c>
      <c r="B85" s="27"/>
      <c r="C85" s="27"/>
      <c r="D85" s="27"/>
    </row>
    <row r="86" spans="1:4" x14ac:dyDescent="0.25">
      <c r="A86" s="26" t="s">
        <v>67</v>
      </c>
      <c r="B86" s="27"/>
      <c r="C86" s="27"/>
      <c r="D86" s="27"/>
    </row>
    <row r="87" spans="1:4" x14ac:dyDescent="0.25">
      <c r="A87" s="26" t="s">
        <v>68</v>
      </c>
      <c r="B87" s="27"/>
      <c r="C87" s="27"/>
      <c r="D87" s="27"/>
    </row>
    <row r="88" spans="1:4" x14ac:dyDescent="0.25">
      <c r="A88" s="26" t="s">
        <v>69</v>
      </c>
      <c r="B88" s="27"/>
      <c r="C88" s="27"/>
      <c r="D88" s="27"/>
    </row>
    <row r="89" spans="1:4" x14ac:dyDescent="0.25">
      <c r="A89" s="26" t="s">
        <v>70</v>
      </c>
      <c r="B89" s="27"/>
      <c r="C89" s="27"/>
      <c r="D89" s="27"/>
    </row>
    <row r="90" spans="1:4" x14ac:dyDescent="0.25">
      <c r="A90" s="26" t="s">
        <v>71</v>
      </c>
      <c r="B90" s="27"/>
      <c r="C90" s="27"/>
      <c r="D90" s="27"/>
    </row>
    <row r="91" spans="1:4" x14ac:dyDescent="0.25">
      <c r="A91" s="26" t="s">
        <v>72</v>
      </c>
      <c r="B91" s="27"/>
      <c r="C91" s="27"/>
      <c r="D91" s="27"/>
    </row>
    <row r="92" spans="1:4" x14ac:dyDescent="0.25">
      <c r="A92" s="26" t="s">
        <v>73</v>
      </c>
      <c r="B92" s="27"/>
      <c r="C92" s="27"/>
      <c r="D92" s="27"/>
    </row>
    <row r="93" spans="1:4" x14ac:dyDescent="0.25">
      <c r="A93" s="26" t="s">
        <v>74</v>
      </c>
      <c r="B93" s="27"/>
      <c r="C93" s="27"/>
      <c r="D93" s="27"/>
    </row>
    <row r="94" spans="1:4" x14ac:dyDescent="0.25">
      <c r="A94" s="26" t="s">
        <v>75</v>
      </c>
      <c r="B94" s="27"/>
      <c r="C94" s="27"/>
      <c r="D94" s="27"/>
    </row>
    <row r="95" spans="1:4" x14ac:dyDescent="0.25">
      <c r="A95" s="26" t="s">
        <v>76</v>
      </c>
      <c r="B95" s="27"/>
      <c r="C95" s="27"/>
      <c r="D95" s="27"/>
    </row>
    <row r="96" spans="1:4" x14ac:dyDescent="0.25">
      <c r="A96" s="26" t="s">
        <v>77</v>
      </c>
      <c r="B96" s="27"/>
      <c r="C96" s="27"/>
      <c r="D96" s="27"/>
    </row>
    <row r="97" spans="1:4" x14ac:dyDescent="0.25">
      <c r="A97" s="28" t="s">
        <v>78</v>
      </c>
      <c r="B97" s="29"/>
      <c r="C97" s="29"/>
      <c r="D97" s="29"/>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DDDBD-EDA1-4FBB-BD12-1664464C6CB8}">
  <dimension ref="A1:E97"/>
  <sheetViews>
    <sheetView showGridLines="0" workbookViewId="0">
      <selection activeCell="I12" sqref="I12"/>
    </sheetView>
  </sheetViews>
  <sheetFormatPr baseColWidth="10" defaultColWidth="9.140625" defaultRowHeight="15" x14ac:dyDescent="0.25"/>
  <cols>
    <col min="1" max="1" width="4.7109375" bestFit="1" customWidth="1"/>
    <col min="2" max="2" width="9.28515625" bestFit="1" customWidth="1"/>
    <col min="3" max="3" width="20.28515625" customWidth="1"/>
    <col min="4" max="4" width="21.42578125" customWidth="1"/>
    <col min="5" max="5" width="7.28515625" style="22" customWidth="1"/>
  </cols>
  <sheetData>
    <row r="1" spans="1:5" ht="30" x14ac:dyDescent="0.25">
      <c r="A1" s="14" t="s">
        <v>4</v>
      </c>
      <c r="B1" s="14" t="s">
        <v>113</v>
      </c>
      <c r="C1" s="23" t="s">
        <v>124</v>
      </c>
      <c r="D1" s="14" t="s">
        <v>125</v>
      </c>
      <c r="E1" s="14" t="s">
        <v>79</v>
      </c>
    </row>
    <row r="2" spans="1:5" x14ac:dyDescent="0.25">
      <c r="A2" s="11">
        <f>calc_qPCR!L2</f>
        <v>1</v>
      </c>
      <c r="B2" s="11" t="str">
        <f>calc_qPCR!K2</f>
        <v>sample 11</v>
      </c>
      <c r="C2" s="11">
        <f>calc_qPCR!P2</f>
        <v>382.79678201746844</v>
      </c>
      <c r="D2" s="16">
        <f>calc_qPCR!R2</f>
        <v>3.7630921121610283</v>
      </c>
      <c r="E2" s="19" t="str">
        <f>calc_qPCR!S2</f>
        <v>ok</v>
      </c>
    </row>
    <row r="3" spans="1:5" x14ac:dyDescent="0.25">
      <c r="A3" s="12">
        <f>calc_qPCR!L3</f>
        <v>1</v>
      </c>
      <c r="B3" s="12" t="str">
        <f>calc_qPCR!K3</f>
        <v>sample 12</v>
      </c>
      <c r="C3" s="12">
        <f>calc_qPCR!P3</f>
        <v>367.20321798253156</v>
      </c>
      <c r="D3" s="17">
        <f>calc_qPCR!R3</f>
        <v>3.5993257986917424</v>
      </c>
      <c r="E3" s="20" t="str">
        <f>calc_qPCR!S3</f>
        <v>ok</v>
      </c>
    </row>
    <row r="4" spans="1:5" x14ac:dyDescent="0.25">
      <c r="A4" s="12">
        <f>calc_qPCR!L4</f>
        <v>1</v>
      </c>
      <c r="B4" s="12" t="str">
        <f>calc_qPCR!K4</f>
        <v>sample 15</v>
      </c>
      <c r="C4" s="12">
        <f>calc_qPCR!P4</f>
        <v>382.79678201746844</v>
      </c>
      <c r="D4" s="17">
        <f>calc_qPCR!R4</f>
        <v>3.745198923955273</v>
      </c>
      <c r="E4" s="20" t="str">
        <f>calc_qPCR!S4</f>
        <v>ok</v>
      </c>
    </row>
    <row r="5" spans="1:5" x14ac:dyDescent="0.25">
      <c r="A5" s="12">
        <f>calc_qPCR!L5</f>
        <v>1</v>
      </c>
      <c r="B5" s="12" t="str">
        <f>calc_qPCR!K5</f>
        <v>sample 16</v>
      </c>
      <c r="C5" s="12">
        <f>calc_qPCR!P5</f>
        <v>367.20321798253156</v>
      </c>
      <c r="D5" s="17">
        <f>calc_qPCR!R5</f>
        <v>3.4586995891655823</v>
      </c>
      <c r="E5" s="20" t="str">
        <f>calc_qPCR!S5</f>
        <v>ok</v>
      </c>
    </row>
    <row r="6" spans="1:5" x14ac:dyDescent="0.25">
      <c r="A6" s="12">
        <f>calc_qPCR!L6</f>
        <v>2</v>
      </c>
      <c r="B6" s="12" t="str">
        <f>calc_qPCR!K6</f>
        <v>sample 10</v>
      </c>
      <c r="C6" s="12">
        <f>calc_qPCR!P6</f>
        <v>367.20321798253195</v>
      </c>
      <c r="D6" s="17">
        <f>calc_qPCR!R6</f>
        <v>3.8215304510712262</v>
      </c>
      <c r="E6" s="20" t="str">
        <f>calc_qPCR!S6</f>
        <v>ok</v>
      </c>
    </row>
    <row r="7" spans="1:5" x14ac:dyDescent="0.25">
      <c r="A7" s="12">
        <f>calc_qPCR!L7</f>
        <v>2</v>
      </c>
      <c r="B7" s="12" t="str">
        <f>calc_qPCR!K7</f>
        <v>sample 13</v>
      </c>
      <c r="C7" s="12">
        <f>calc_qPCR!P7</f>
        <v>382.79678201746799</v>
      </c>
      <c r="D7" s="17">
        <f>calc_qPCR!R7</f>
        <v>4.1244319917410248</v>
      </c>
      <c r="E7" s="20" t="str">
        <f>calc_qPCR!S7</f>
        <v>ok</v>
      </c>
    </row>
    <row r="8" spans="1:5" x14ac:dyDescent="0.25">
      <c r="A8" s="12">
        <f>calc_qPCR!L8</f>
        <v>2</v>
      </c>
      <c r="B8" s="12" t="str">
        <f>calc_qPCR!K8</f>
        <v>sample 14</v>
      </c>
      <c r="C8" s="12">
        <f>calc_qPCR!P8</f>
        <v>367.20321798253195</v>
      </c>
      <c r="D8" s="17">
        <f>calc_qPCR!R8</f>
        <v>3.8524420405859603</v>
      </c>
      <c r="E8" s="20" t="str">
        <f>calc_qPCR!S8</f>
        <v>ok</v>
      </c>
    </row>
    <row r="9" spans="1:5" x14ac:dyDescent="0.25">
      <c r="A9" s="12">
        <f>calc_qPCR!L9</f>
        <v>2</v>
      </c>
      <c r="B9" s="12" t="str">
        <f>calc_qPCR!K9</f>
        <v>sample 9</v>
      </c>
      <c r="C9" s="12">
        <f>calc_qPCR!P9</f>
        <v>382.79678201746799</v>
      </c>
      <c r="D9" s="17">
        <f>calc_qPCR!R9</f>
        <v>4.0338133135659504</v>
      </c>
      <c r="E9" s="20" t="str">
        <f>calc_qPCR!S9</f>
        <v>ok</v>
      </c>
    </row>
    <row r="10" spans="1:5" x14ac:dyDescent="0.25">
      <c r="A10" s="12">
        <f>calc_qPCR!L10</f>
        <v>3</v>
      </c>
      <c r="B10" s="12" t="str">
        <f>calc_qPCR!K10</f>
        <v>sample 3</v>
      </c>
      <c r="C10" s="12">
        <f>calc_qPCR!P10</f>
        <v>384.09577236093656</v>
      </c>
      <c r="D10" s="17">
        <f>calc_qPCR!R10</f>
        <v>3.722038590638467</v>
      </c>
      <c r="E10" s="20" t="str">
        <f>calc_qPCR!S10</f>
        <v>ok</v>
      </c>
    </row>
    <row r="11" spans="1:5" x14ac:dyDescent="0.25">
      <c r="A11" s="12">
        <f>calc_qPCR!L11</f>
        <v>3</v>
      </c>
      <c r="B11" s="12" t="str">
        <f>calc_qPCR!K11</f>
        <v>sample 4</v>
      </c>
      <c r="C11" s="12">
        <f>calc_qPCR!P11</f>
        <v>365.90422763906332</v>
      </c>
      <c r="D11" s="17">
        <f>calc_qPCR!R11</f>
        <v>3.5191219862185825</v>
      </c>
      <c r="E11" s="20" t="str">
        <f>calc_qPCR!S11</f>
        <v>ok</v>
      </c>
    </row>
    <row r="12" spans="1:5" x14ac:dyDescent="0.25">
      <c r="A12" s="12">
        <f>calc_qPCR!L12</f>
        <v>3</v>
      </c>
      <c r="B12" s="12" t="str">
        <f>calc_qPCR!K12</f>
        <v>sample 7</v>
      </c>
      <c r="C12" s="12">
        <f>calc_qPCR!P12</f>
        <v>384.09577236093656</v>
      </c>
      <c r="D12" s="17">
        <f>calc_qPCR!R12</f>
        <v>3.6843719171312861</v>
      </c>
      <c r="E12" s="20" t="str">
        <f>calc_qPCR!S12</f>
        <v>ok</v>
      </c>
    </row>
    <row r="13" spans="1:5" x14ac:dyDescent="0.25">
      <c r="A13" s="12">
        <f>calc_qPCR!L13</f>
        <v>3</v>
      </c>
      <c r="B13" s="12" t="str">
        <f>calc_qPCR!K13</f>
        <v>sample 8</v>
      </c>
      <c r="C13" s="12">
        <f>calc_qPCR!P13</f>
        <v>365.90422763906332</v>
      </c>
      <c r="D13" s="17">
        <f>calc_qPCR!R13</f>
        <v>3.1583491807641004</v>
      </c>
      <c r="E13" s="20" t="str">
        <f>calc_qPCR!S13</f>
        <v>ok</v>
      </c>
    </row>
    <row r="14" spans="1:5" x14ac:dyDescent="0.25">
      <c r="A14" s="12">
        <f>calc_qPCR!L14</f>
        <v>4</v>
      </c>
      <c r="B14" s="12" t="str">
        <f>calc_qPCR!K14</f>
        <v>sample 1</v>
      </c>
      <c r="C14" s="12">
        <f>calc_qPCR!P14</f>
        <v>381.49760445709302</v>
      </c>
      <c r="D14" s="17">
        <f>calc_qPCR!R14</f>
        <v>4.0766566339010373</v>
      </c>
      <c r="E14" s="20" t="str">
        <f>calc_qPCR!S14</f>
        <v>ok</v>
      </c>
    </row>
    <row r="15" spans="1:5" x14ac:dyDescent="0.25">
      <c r="A15" s="12">
        <f>calc_qPCR!L15</f>
        <v>4</v>
      </c>
      <c r="B15" s="12" t="str">
        <f>calc_qPCR!K15</f>
        <v>sample 2</v>
      </c>
      <c r="C15" s="12">
        <f>calc_qPCR!P15</f>
        <v>368.5023955429071</v>
      </c>
      <c r="D15" s="17">
        <f>calc_qPCR!R15</f>
        <v>3.8515253984019888</v>
      </c>
      <c r="E15" s="20" t="str">
        <f>calc_qPCR!S15</f>
        <v>ok</v>
      </c>
    </row>
    <row r="16" spans="1:5" x14ac:dyDescent="0.25">
      <c r="A16" s="12">
        <f>calc_qPCR!L16</f>
        <v>4</v>
      </c>
      <c r="B16" s="12" t="str">
        <f>calc_qPCR!K16</f>
        <v>sample 5</v>
      </c>
      <c r="C16" s="12">
        <f>calc_qPCR!P16</f>
        <v>381.49760445709302</v>
      </c>
      <c r="D16" s="17">
        <f>calc_qPCR!R16</f>
        <v>4.000100705207954</v>
      </c>
      <c r="E16" s="20" t="str">
        <f>calc_qPCR!S16</f>
        <v>ok</v>
      </c>
    </row>
    <row r="17" spans="1:5" x14ac:dyDescent="0.25">
      <c r="A17" s="12">
        <f>calc_qPCR!L17</f>
        <v>4</v>
      </c>
      <c r="B17" s="12" t="str">
        <f>calc_qPCR!K17</f>
        <v>sample 6</v>
      </c>
      <c r="C17" s="12">
        <f>calc_qPCR!P17</f>
        <v>368.5023955429071</v>
      </c>
      <c r="D17" s="17">
        <f>calc_qPCR!R17</f>
        <v>3.9170712566744665</v>
      </c>
      <c r="E17" s="20" t="str">
        <f>calc_qPCR!S17</f>
        <v>ok</v>
      </c>
    </row>
    <row r="18" spans="1:5" x14ac:dyDescent="0.25">
      <c r="A18" s="12">
        <f>calc_qPCR!L18</f>
        <v>5</v>
      </c>
      <c r="B18" s="12" t="str">
        <f>calc_qPCR!K18</f>
        <v>sample 17</v>
      </c>
      <c r="C18" s="12" t="str">
        <f>calc_qPCR!P18</f>
        <v/>
      </c>
      <c r="D18" s="17" t="str">
        <f>calc_qPCR!R18</f>
        <v/>
      </c>
      <c r="E18" s="20" t="str">
        <f>calc_qPCR!S18</f>
        <v/>
      </c>
    </row>
    <row r="19" spans="1:5" x14ac:dyDescent="0.25">
      <c r="A19" s="12">
        <f>calc_qPCR!L19</f>
        <v>5</v>
      </c>
      <c r="B19" s="12" t="str">
        <f>calc_qPCR!K19</f>
        <v>sample 18</v>
      </c>
      <c r="C19" s="12" t="str">
        <f>calc_qPCR!P19</f>
        <v/>
      </c>
      <c r="D19" s="17" t="str">
        <f>calc_qPCR!R19</f>
        <v/>
      </c>
      <c r="E19" s="20" t="str">
        <f>calc_qPCR!S19</f>
        <v/>
      </c>
    </row>
    <row r="20" spans="1:5" x14ac:dyDescent="0.25">
      <c r="A20" s="12">
        <f>calc_qPCR!L20</f>
        <v>5</v>
      </c>
      <c r="B20" s="12" t="str">
        <f>calc_qPCR!K20</f>
        <v>sample 19</v>
      </c>
      <c r="C20" s="12" t="str">
        <f>calc_qPCR!P20</f>
        <v/>
      </c>
      <c r="D20" s="17" t="str">
        <f>calc_qPCR!R20</f>
        <v/>
      </c>
      <c r="E20" s="20" t="str">
        <f>calc_qPCR!S20</f>
        <v/>
      </c>
    </row>
    <row r="21" spans="1:5" x14ac:dyDescent="0.25">
      <c r="A21" s="12">
        <f>calc_qPCR!L21</f>
        <v>5</v>
      </c>
      <c r="B21" s="12" t="str">
        <f>calc_qPCR!K21</f>
        <v>sample 20</v>
      </c>
      <c r="C21" s="12" t="str">
        <f>calc_qPCR!P21</f>
        <v/>
      </c>
      <c r="D21" s="17" t="str">
        <f>calc_qPCR!R21</f>
        <v/>
      </c>
      <c r="E21" s="20" t="str">
        <f>calc_qPCR!S21</f>
        <v/>
      </c>
    </row>
    <row r="22" spans="1:5" x14ac:dyDescent="0.25">
      <c r="A22" s="12">
        <f>calc_qPCR!L22</f>
        <v>6</v>
      </c>
      <c r="B22" s="12" t="str">
        <f>calc_qPCR!K22</f>
        <v>sample 21</v>
      </c>
      <c r="C22" s="12" t="str">
        <f>calc_qPCR!P22</f>
        <v/>
      </c>
      <c r="D22" s="17" t="str">
        <f>calc_qPCR!R22</f>
        <v/>
      </c>
      <c r="E22" s="20" t="str">
        <f>calc_qPCR!S22</f>
        <v/>
      </c>
    </row>
    <row r="23" spans="1:5" x14ac:dyDescent="0.25">
      <c r="A23" s="12">
        <f>calc_qPCR!L23</f>
        <v>6</v>
      </c>
      <c r="B23" s="12" t="str">
        <f>calc_qPCR!K23</f>
        <v>sample 22</v>
      </c>
      <c r="C23" s="12" t="str">
        <f>calc_qPCR!P23</f>
        <v/>
      </c>
      <c r="D23" s="17" t="str">
        <f>calc_qPCR!R23</f>
        <v/>
      </c>
      <c r="E23" s="20" t="str">
        <f>calc_qPCR!S23</f>
        <v/>
      </c>
    </row>
    <row r="24" spans="1:5" x14ac:dyDescent="0.25">
      <c r="A24" s="12">
        <f>calc_qPCR!L24</f>
        <v>6</v>
      </c>
      <c r="B24" s="12" t="str">
        <f>calc_qPCR!K24</f>
        <v>sample 23</v>
      </c>
      <c r="C24" s="12" t="str">
        <f>calc_qPCR!P24</f>
        <v/>
      </c>
      <c r="D24" s="17" t="str">
        <f>calc_qPCR!R24</f>
        <v/>
      </c>
      <c r="E24" s="20" t="str">
        <f>calc_qPCR!S24</f>
        <v/>
      </c>
    </row>
    <row r="25" spans="1:5" x14ac:dyDescent="0.25">
      <c r="A25" s="12">
        <f>calc_qPCR!L25</f>
        <v>6</v>
      </c>
      <c r="B25" s="12" t="str">
        <f>calc_qPCR!K25</f>
        <v>sample 24</v>
      </c>
      <c r="C25" s="12" t="str">
        <f>calc_qPCR!P25</f>
        <v/>
      </c>
      <c r="D25" s="17" t="str">
        <f>calc_qPCR!R25</f>
        <v/>
      </c>
      <c r="E25" s="20" t="str">
        <f>calc_qPCR!S25</f>
        <v/>
      </c>
    </row>
    <row r="26" spans="1:5" x14ac:dyDescent="0.25">
      <c r="A26" s="12">
        <f>calc_qPCR!L26</f>
        <v>7</v>
      </c>
      <c r="B26" s="12" t="str">
        <f>calc_qPCR!K26</f>
        <v>sample 25</v>
      </c>
      <c r="C26" s="12" t="str">
        <f>calc_qPCR!P26</f>
        <v/>
      </c>
      <c r="D26" s="17" t="str">
        <f>calc_qPCR!R26</f>
        <v/>
      </c>
      <c r="E26" s="20" t="str">
        <f>calc_qPCR!S26</f>
        <v/>
      </c>
    </row>
    <row r="27" spans="1:5" x14ac:dyDescent="0.25">
      <c r="A27" s="12">
        <f>calc_qPCR!L27</f>
        <v>7</v>
      </c>
      <c r="B27" s="12" t="str">
        <f>calc_qPCR!K27</f>
        <v>sample 26</v>
      </c>
      <c r="C27" s="12" t="str">
        <f>calc_qPCR!P27</f>
        <v/>
      </c>
      <c r="D27" s="17" t="str">
        <f>calc_qPCR!R27</f>
        <v/>
      </c>
      <c r="E27" s="20" t="str">
        <f>calc_qPCR!S27</f>
        <v/>
      </c>
    </row>
    <row r="28" spans="1:5" x14ac:dyDescent="0.25">
      <c r="A28" s="12">
        <f>calc_qPCR!L28</f>
        <v>7</v>
      </c>
      <c r="B28" s="12" t="str">
        <f>calc_qPCR!K28</f>
        <v>sample 27</v>
      </c>
      <c r="C28" s="12" t="str">
        <f>calc_qPCR!P28</f>
        <v/>
      </c>
      <c r="D28" s="17" t="str">
        <f>calc_qPCR!R28</f>
        <v/>
      </c>
      <c r="E28" s="20" t="str">
        <f>calc_qPCR!S28</f>
        <v/>
      </c>
    </row>
    <row r="29" spans="1:5" x14ac:dyDescent="0.25">
      <c r="A29" s="12">
        <f>calc_qPCR!L29</f>
        <v>7</v>
      </c>
      <c r="B29" s="12" t="str">
        <f>calc_qPCR!K29</f>
        <v>sample 28</v>
      </c>
      <c r="C29" s="12" t="str">
        <f>calc_qPCR!P29</f>
        <v/>
      </c>
      <c r="D29" s="17" t="str">
        <f>calc_qPCR!R29</f>
        <v/>
      </c>
      <c r="E29" s="20" t="str">
        <f>calc_qPCR!S29</f>
        <v/>
      </c>
    </row>
    <row r="30" spans="1:5" x14ac:dyDescent="0.25">
      <c r="A30" s="12">
        <f>calc_qPCR!L30</f>
        <v>8</v>
      </c>
      <c r="B30" s="12" t="str">
        <f>calc_qPCR!K30</f>
        <v>sample 29</v>
      </c>
      <c r="C30" s="12" t="str">
        <f>calc_qPCR!P30</f>
        <v/>
      </c>
      <c r="D30" s="17" t="str">
        <f>calc_qPCR!R30</f>
        <v/>
      </c>
      <c r="E30" s="20" t="str">
        <f>calc_qPCR!S30</f>
        <v/>
      </c>
    </row>
    <row r="31" spans="1:5" x14ac:dyDescent="0.25">
      <c r="A31" s="12">
        <f>calc_qPCR!L31</f>
        <v>8</v>
      </c>
      <c r="B31" s="12" t="str">
        <f>calc_qPCR!K31</f>
        <v>sample 30</v>
      </c>
      <c r="C31" s="12" t="str">
        <f>calc_qPCR!P31</f>
        <v/>
      </c>
      <c r="D31" s="17" t="str">
        <f>calc_qPCR!R31</f>
        <v/>
      </c>
      <c r="E31" s="20" t="str">
        <f>calc_qPCR!S31</f>
        <v/>
      </c>
    </row>
    <row r="32" spans="1:5" x14ac:dyDescent="0.25">
      <c r="A32" s="12">
        <f>calc_qPCR!L32</f>
        <v>8</v>
      </c>
      <c r="B32" s="12" t="str">
        <f>calc_qPCR!K32</f>
        <v>sample 31</v>
      </c>
      <c r="C32" s="12" t="str">
        <f>calc_qPCR!P32</f>
        <v/>
      </c>
      <c r="D32" s="17" t="str">
        <f>calc_qPCR!R32</f>
        <v/>
      </c>
      <c r="E32" s="20" t="str">
        <f>calc_qPCR!S32</f>
        <v/>
      </c>
    </row>
    <row r="33" spans="1:5" x14ac:dyDescent="0.25">
      <c r="A33" s="12">
        <f>calc_qPCR!L33</f>
        <v>8</v>
      </c>
      <c r="B33" s="12" t="str">
        <f>calc_qPCR!K33</f>
        <v>sample 32</v>
      </c>
      <c r="C33" s="12" t="str">
        <f>calc_qPCR!P33</f>
        <v/>
      </c>
      <c r="D33" s="17" t="str">
        <f>calc_qPCR!R33</f>
        <v/>
      </c>
      <c r="E33" s="20" t="str">
        <f>calc_qPCR!S33</f>
        <v/>
      </c>
    </row>
    <row r="34" spans="1:5" x14ac:dyDescent="0.25">
      <c r="A34" s="12">
        <f>calc_qPCR!L34</f>
        <v>9</v>
      </c>
      <c r="B34" s="12" t="str">
        <f>calc_qPCR!K34</f>
        <v>sample 33</v>
      </c>
      <c r="C34" s="12" t="str">
        <f>calc_qPCR!P34</f>
        <v/>
      </c>
      <c r="D34" s="17" t="str">
        <f>calc_qPCR!R34</f>
        <v/>
      </c>
      <c r="E34" s="20" t="str">
        <f>calc_qPCR!S34</f>
        <v/>
      </c>
    </row>
    <row r="35" spans="1:5" x14ac:dyDescent="0.25">
      <c r="A35" s="12">
        <f>calc_qPCR!L35</f>
        <v>9</v>
      </c>
      <c r="B35" s="12" t="str">
        <f>calc_qPCR!K35</f>
        <v>sample 34</v>
      </c>
      <c r="C35" s="12" t="str">
        <f>calc_qPCR!P35</f>
        <v/>
      </c>
      <c r="D35" s="17" t="str">
        <f>calc_qPCR!R35</f>
        <v/>
      </c>
      <c r="E35" s="20" t="str">
        <f>calc_qPCR!S35</f>
        <v/>
      </c>
    </row>
    <row r="36" spans="1:5" x14ac:dyDescent="0.25">
      <c r="A36" s="12">
        <f>calc_qPCR!L36</f>
        <v>9</v>
      </c>
      <c r="B36" s="12" t="str">
        <f>calc_qPCR!K36</f>
        <v>sample 35</v>
      </c>
      <c r="C36" s="12" t="str">
        <f>calc_qPCR!P36</f>
        <v/>
      </c>
      <c r="D36" s="17" t="str">
        <f>calc_qPCR!R36</f>
        <v/>
      </c>
      <c r="E36" s="20" t="str">
        <f>calc_qPCR!S36</f>
        <v/>
      </c>
    </row>
    <row r="37" spans="1:5" x14ac:dyDescent="0.25">
      <c r="A37" s="12">
        <f>calc_qPCR!L37</f>
        <v>9</v>
      </c>
      <c r="B37" s="12" t="str">
        <f>calc_qPCR!K37</f>
        <v>sample 36</v>
      </c>
      <c r="C37" s="12" t="str">
        <f>calc_qPCR!P37</f>
        <v/>
      </c>
      <c r="D37" s="17" t="str">
        <f>calc_qPCR!R37</f>
        <v/>
      </c>
      <c r="E37" s="20" t="str">
        <f>calc_qPCR!S37</f>
        <v/>
      </c>
    </row>
    <row r="38" spans="1:5" x14ac:dyDescent="0.25">
      <c r="A38" s="12">
        <f>calc_qPCR!L38</f>
        <v>10</v>
      </c>
      <c r="B38" s="12" t="str">
        <f>calc_qPCR!K38</f>
        <v>sample 37</v>
      </c>
      <c r="C38" s="12" t="str">
        <f>calc_qPCR!P38</f>
        <v/>
      </c>
      <c r="D38" s="17" t="str">
        <f>calc_qPCR!R38</f>
        <v/>
      </c>
      <c r="E38" s="20" t="str">
        <f>calc_qPCR!S38</f>
        <v/>
      </c>
    </row>
    <row r="39" spans="1:5" x14ac:dyDescent="0.25">
      <c r="A39" s="12">
        <f>calc_qPCR!L39</f>
        <v>10</v>
      </c>
      <c r="B39" s="12" t="str">
        <f>calc_qPCR!K39</f>
        <v>sample 38</v>
      </c>
      <c r="C39" s="12" t="str">
        <f>calc_qPCR!P39</f>
        <v/>
      </c>
      <c r="D39" s="17" t="str">
        <f>calc_qPCR!R39</f>
        <v/>
      </c>
      <c r="E39" s="20" t="str">
        <f>calc_qPCR!S39</f>
        <v/>
      </c>
    </row>
    <row r="40" spans="1:5" x14ac:dyDescent="0.25">
      <c r="A40" s="12">
        <f>calc_qPCR!L40</f>
        <v>10</v>
      </c>
      <c r="B40" s="12" t="str">
        <f>calc_qPCR!K40</f>
        <v>sample 39</v>
      </c>
      <c r="C40" s="12" t="str">
        <f>calc_qPCR!P40</f>
        <v/>
      </c>
      <c r="D40" s="17" t="str">
        <f>calc_qPCR!R40</f>
        <v/>
      </c>
      <c r="E40" s="20" t="str">
        <f>calc_qPCR!S40</f>
        <v/>
      </c>
    </row>
    <row r="41" spans="1:5" x14ac:dyDescent="0.25">
      <c r="A41" s="12">
        <f>calc_qPCR!L41</f>
        <v>10</v>
      </c>
      <c r="B41" s="12" t="str">
        <f>calc_qPCR!K41</f>
        <v>sample 40</v>
      </c>
      <c r="C41" s="12" t="str">
        <f>calc_qPCR!P41</f>
        <v/>
      </c>
      <c r="D41" s="17" t="str">
        <f>calc_qPCR!R41</f>
        <v/>
      </c>
      <c r="E41" s="20" t="str">
        <f>calc_qPCR!S41</f>
        <v/>
      </c>
    </row>
    <row r="42" spans="1:5" x14ac:dyDescent="0.25">
      <c r="A42" s="12">
        <f>calc_qPCR!L42</f>
        <v>11</v>
      </c>
      <c r="B42" s="12" t="str">
        <f>calc_qPCR!K42</f>
        <v>sample 41</v>
      </c>
      <c r="C42" s="12" t="str">
        <f>calc_qPCR!P42</f>
        <v/>
      </c>
      <c r="D42" s="17" t="str">
        <f>calc_qPCR!R42</f>
        <v/>
      </c>
      <c r="E42" s="20" t="str">
        <f>calc_qPCR!S42</f>
        <v/>
      </c>
    </row>
    <row r="43" spans="1:5" x14ac:dyDescent="0.25">
      <c r="A43" s="12">
        <f>calc_qPCR!L43</f>
        <v>11</v>
      </c>
      <c r="B43" s="12" t="str">
        <f>calc_qPCR!K43</f>
        <v>sample 42</v>
      </c>
      <c r="C43" s="12" t="str">
        <f>calc_qPCR!P43</f>
        <v/>
      </c>
      <c r="D43" s="17" t="str">
        <f>calc_qPCR!R43</f>
        <v/>
      </c>
      <c r="E43" s="20" t="str">
        <f>calc_qPCR!S43</f>
        <v/>
      </c>
    </row>
    <row r="44" spans="1:5" x14ac:dyDescent="0.25">
      <c r="A44" s="12">
        <f>calc_qPCR!L44</f>
        <v>11</v>
      </c>
      <c r="B44" s="12" t="str">
        <f>calc_qPCR!K44</f>
        <v>sample 43</v>
      </c>
      <c r="C44" s="12" t="str">
        <f>calc_qPCR!P44</f>
        <v/>
      </c>
      <c r="D44" s="17" t="str">
        <f>calc_qPCR!R44</f>
        <v/>
      </c>
      <c r="E44" s="20" t="str">
        <f>calc_qPCR!S44</f>
        <v/>
      </c>
    </row>
    <row r="45" spans="1:5" x14ac:dyDescent="0.25">
      <c r="A45" s="12">
        <f>calc_qPCR!L45</f>
        <v>11</v>
      </c>
      <c r="B45" s="12" t="str">
        <f>calc_qPCR!K45</f>
        <v>sample 44</v>
      </c>
      <c r="C45" s="12" t="str">
        <f>calc_qPCR!P45</f>
        <v/>
      </c>
      <c r="D45" s="17" t="str">
        <f>calc_qPCR!R45</f>
        <v/>
      </c>
      <c r="E45" s="20" t="str">
        <f>calc_qPCR!S45</f>
        <v/>
      </c>
    </row>
    <row r="46" spans="1:5" x14ac:dyDescent="0.25">
      <c r="A46" s="12">
        <f>calc_qPCR!L46</f>
        <v>12</v>
      </c>
      <c r="B46" s="12" t="str">
        <f>calc_qPCR!K46</f>
        <v>sample 45</v>
      </c>
      <c r="C46" s="12" t="str">
        <f>calc_qPCR!P46</f>
        <v/>
      </c>
      <c r="D46" s="17" t="str">
        <f>calc_qPCR!R46</f>
        <v/>
      </c>
      <c r="E46" s="20" t="str">
        <f>calc_qPCR!S46</f>
        <v/>
      </c>
    </row>
    <row r="47" spans="1:5" x14ac:dyDescent="0.25">
      <c r="A47" s="12">
        <f>calc_qPCR!L47</f>
        <v>12</v>
      </c>
      <c r="B47" s="12" t="str">
        <f>calc_qPCR!K47</f>
        <v>sample 46</v>
      </c>
      <c r="C47" s="12" t="str">
        <f>calc_qPCR!P47</f>
        <v/>
      </c>
      <c r="D47" s="17" t="str">
        <f>calc_qPCR!R47</f>
        <v/>
      </c>
      <c r="E47" s="20" t="str">
        <f>calc_qPCR!S47</f>
        <v/>
      </c>
    </row>
    <row r="48" spans="1:5" x14ac:dyDescent="0.25">
      <c r="A48" s="12">
        <f>calc_qPCR!L48</f>
        <v>12</v>
      </c>
      <c r="B48" s="12" t="str">
        <f>calc_qPCR!K48</f>
        <v>sample 47</v>
      </c>
      <c r="C48" s="12" t="str">
        <f>calc_qPCR!P48</f>
        <v/>
      </c>
      <c r="D48" s="17" t="str">
        <f>calc_qPCR!R48</f>
        <v/>
      </c>
      <c r="E48" s="20" t="str">
        <f>calc_qPCR!S48</f>
        <v/>
      </c>
    </row>
    <row r="49" spans="1:5" x14ac:dyDescent="0.25">
      <c r="A49" s="12">
        <f>calc_qPCR!L49</f>
        <v>12</v>
      </c>
      <c r="B49" s="12" t="str">
        <f>calc_qPCR!K49</f>
        <v>sample 48</v>
      </c>
      <c r="C49" s="12" t="str">
        <f>calc_qPCR!P49</f>
        <v/>
      </c>
      <c r="D49" s="17" t="str">
        <f>calc_qPCR!R49</f>
        <v/>
      </c>
      <c r="E49" s="20" t="str">
        <f>calc_qPCR!S49</f>
        <v/>
      </c>
    </row>
    <row r="50" spans="1:5" x14ac:dyDescent="0.25">
      <c r="A50" s="12">
        <f>calc_qPCR!L50</f>
        <v>13</v>
      </c>
      <c r="B50" s="12" t="str">
        <f>calc_qPCR!K50</f>
        <v>sample 49</v>
      </c>
      <c r="C50" s="12" t="str">
        <f>calc_qPCR!P50</f>
        <v/>
      </c>
      <c r="D50" s="17" t="str">
        <f>calc_qPCR!R50</f>
        <v/>
      </c>
      <c r="E50" s="20" t="str">
        <f>calc_qPCR!S50</f>
        <v/>
      </c>
    </row>
    <row r="51" spans="1:5" x14ac:dyDescent="0.25">
      <c r="A51" s="12">
        <f>calc_qPCR!L51</f>
        <v>13</v>
      </c>
      <c r="B51" s="12" t="str">
        <f>calc_qPCR!K51</f>
        <v>sample 50</v>
      </c>
      <c r="C51" s="12" t="str">
        <f>calc_qPCR!P51</f>
        <v/>
      </c>
      <c r="D51" s="17" t="str">
        <f>calc_qPCR!R51</f>
        <v/>
      </c>
      <c r="E51" s="20" t="str">
        <f>calc_qPCR!S51</f>
        <v/>
      </c>
    </row>
    <row r="52" spans="1:5" x14ac:dyDescent="0.25">
      <c r="A52" s="12">
        <f>calc_qPCR!L52</f>
        <v>13</v>
      </c>
      <c r="B52" s="12" t="str">
        <f>calc_qPCR!K52</f>
        <v>sample 51</v>
      </c>
      <c r="C52" s="12" t="str">
        <f>calc_qPCR!P52</f>
        <v/>
      </c>
      <c r="D52" s="17" t="str">
        <f>calc_qPCR!R52</f>
        <v/>
      </c>
      <c r="E52" s="20" t="str">
        <f>calc_qPCR!S52</f>
        <v/>
      </c>
    </row>
    <row r="53" spans="1:5" x14ac:dyDescent="0.25">
      <c r="A53" s="12">
        <f>calc_qPCR!L53</f>
        <v>13</v>
      </c>
      <c r="B53" s="12" t="str">
        <f>calc_qPCR!K53</f>
        <v>sample 52</v>
      </c>
      <c r="C53" s="12" t="str">
        <f>calc_qPCR!P53</f>
        <v/>
      </c>
      <c r="D53" s="17" t="str">
        <f>calc_qPCR!R53</f>
        <v/>
      </c>
      <c r="E53" s="20" t="str">
        <f>calc_qPCR!S53</f>
        <v/>
      </c>
    </row>
    <row r="54" spans="1:5" x14ac:dyDescent="0.25">
      <c r="A54" s="12">
        <f>calc_qPCR!L54</f>
        <v>14</v>
      </c>
      <c r="B54" s="12" t="str">
        <f>calc_qPCR!K54</f>
        <v>sample 53</v>
      </c>
      <c r="C54" s="12" t="str">
        <f>calc_qPCR!P54</f>
        <v/>
      </c>
      <c r="D54" s="17" t="str">
        <f>calc_qPCR!R54</f>
        <v/>
      </c>
      <c r="E54" s="20" t="str">
        <f>calc_qPCR!S54</f>
        <v/>
      </c>
    </row>
    <row r="55" spans="1:5" x14ac:dyDescent="0.25">
      <c r="A55" s="12">
        <f>calc_qPCR!L55</f>
        <v>14</v>
      </c>
      <c r="B55" s="12" t="str">
        <f>calc_qPCR!K55</f>
        <v>sample 54</v>
      </c>
      <c r="C55" s="12" t="str">
        <f>calc_qPCR!P55</f>
        <v/>
      </c>
      <c r="D55" s="17" t="str">
        <f>calc_qPCR!R55</f>
        <v/>
      </c>
      <c r="E55" s="20" t="str">
        <f>calc_qPCR!S55</f>
        <v/>
      </c>
    </row>
    <row r="56" spans="1:5" x14ac:dyDescent="0.25">
      <c r="A56" s="12">
        <f>calc_qPCR!L56</f>
        <v>14</v>
      </c>
      <c r="B56" s="12" t="str">
        <f>calc_qPCR!K56</f>
        <v>sample 55</v>
      </c>
      <c r="C56" s="12" t="str">
        <f>calc_qPCR!P56</f>
        <v/>
      </c>
      <c r="D56" s="17" t="str">
        <f>calc_qPCR!R56</f>
        <v/>
      </c>
      <c r="E56" s="20" t="str">
        <f>calc_qPCR!S56</f>
        <v/>
      </c>
    </row>
    <row r="57" spans="1:5" x14ac:dyDescent="0.25">
      <c r="A57" s="12">
        <f>calc_qPCR!L57</f>
        <v>14</v>
      </c>
      <c r="B57" s="12" t="str">
        <f>calc_qPCR!K57</f>
        <v>sample 56</v>
      </c>
      <c r="C57" s="12" t="str">
        <f>calc_qPCR!P57</f>
        <v/>
      </c>
      <c r="D57" s="17" t="str">
        <f>calc_qPCR!R57</f>
        <v/>
      </c>
      <c r="E57" s="20" t="str">
        <f>calc_qPCR!S57</f>
        <v/>
      </c>
    </row>
    <row r="58" spans="1:5" x14ac:dyDescent="0.25">
      <c r="A58" s="12">
        <f>calc_qPCR!L58</f>
        <v>15</v>
      </c>
      <c r="B58" s="12" t="str">
        <f>calc_qPCR!K58</f>
        <v>sample 57</v>
      </c>
      <c r="C58" s="12" t="str">
        <f>calc_qPCR!P58</f>
        <v/>
      </c>
      <c r="D58" s="17" t="str">
        <f>calc_qPCR!R58</f>
        <v/>
      </c>
      <c r="E58" s="20" t="str">
        <f>calc_qPCR!S58</f>
        <v/>
      </c>
    </row>
    <row r="59" spans="1:5" x14ac:dyDescent="0.25">
      <c r="A59" s="12">
        <f>calc_qPCR!L59</f>
        <v>15</v>
      </c>
      <c r="B59" s="12" t="str">
        <f>calc_qPCR!K59</f>
        <v>sample 58</v>
      </c>
      <c r="C59" s="12" t="str">
        <f>calc_qPCR!P59</f>
        <v/>
      </c>
      <c r="D59" s="17" t="str">
        <f>calc_qPCR!R59</f>
        <v/>
      </c>
      <c r="E59" s="20" t="str">
        <f>calc_qPCR!S59</f>
        <v/>
      </c>
    </row>
    <row r="60" spans="1:5" x14ac:dyDescent="0.25">
      <c r="A60" s="12">
        <f>calc_qPCR!L60</f>
        <v>15</v>
      </c>
      <c r="B60" s="12" t="str">
        <f>calc_qPCR!K60</f>
        <v>sample 59</v>
      </c>
      <c r="C60" s="12" t="str">
        <f>calc_qPCR!P60</f>
        <v/>
      </c>
      <c r="D60" s="17" t="str">
        <f>calc_qPCR!R60</f>
        <v/>
      </c>
      <c r="E60" s="20" t="str">
        <f>calc_qPCR!S60</f>
        <v/>
      </c>
    </row>
    <row r="61" spans="1:5" x14ac:dyDescent="0.25">
      <c r="A61" s="12">
        <f>calc_qPCR!L61</f>
        <v>15</v>
      </c>
      <c r="B61" s="12" t="str">
        <f>calc_qPCR!K61</f>
        <v>sample 60</v>
      </c>
      <c r="C61" s="12" t="str">
        <f>calc_qPCR!P61</f>
        <v/>
      </c>
      <c r="D61" s="17" t="str">
        <f>calc_qPCR!R61</f>
        <v/>
      </c>
      <c r="E61" s="20" t="str">
        <f>calc_qPCR!S61</f>
        <v/>
      </c>
    </row>
    <row r="62" spans="1:5" x14ac:dyDescent="0.25">
      <c r="A62" s="12">
        <f>calc_qPCR!L62</f>
        <v>16</v>
      </c>
      <c r="B62" s="12" t="str">
        <f>calc_qPCR!K62</f>
        <v>sample 61</v>
      </c>
      <c r="C62" s="12" t="str">
        <f>calc_qPCR!P62</f>
        <v/>
      </c>
      <c r="D62" s="17" t="str">
        <f>calc_qPCR!R62</f>
        <v/>
      </c>
      <c r="E62" s="20" t="str">
        <f>calc_qPCR!S62</f>
        <v/>
      </c>
    </row>
    <row r="63" spans="1:5" x14ac:dyDescent="0.25">
      <c r="A63" s="12">
        <f>calc_qPCR!L63</f>
        <v>16</v>
      </c>
      <c r="B63" s="12" t="str">
        <f>calc_qPCR!K63</f>
        <v>sample 62</v>
      </c>
      <c r="C63" s="12" t="str">
        <f>calc_qPCR!P63</f>
        <v/>
      </c>
      <c r="D63" s="17" t="str">
        <f>calc_qPCR!R63</f>
        <v/>
      </c>
      <c r="E63" s="20" t="str">
        <f>calc_qPCR!S63</f>
        <v/>
      </c>
    </row>
    <row r="64" spans="1:5" x14ac:dyDescent="0.25">
      <c r="A64" s="12">
        <f>calc_qPCR!L64</f>
        <v>16</v>
      </c>
      <c r="B64" s="12" t="str">
        <f>calc_qPCR!K64</f>
        <v>sample 63</v>
      </c>
      <c r="C64" s="12" t="str">
        <f>calc_qPCR!P64</f>
        <v/>
      </c>
      <c r="D64" s="17" t="str">
        <f>calc_qPCR!R64</f>
        <v/>
      </c>
      <c r="E64" s="20" t="str">
        <f>calc_qPCR!S64</f>
        <v/>
      </c>
    </row>
    <row r="65" spans="1:5" x14ac:dyDescent="0.25">
      <c r="A65" s="12">
        <f>calc_qPCR!L65</f>
        <v>16</v>
      </c>
      <c r="B65" s="12" t="str">
        <f>calc_qPCR!K65</f>
        <v>sample 64</v>
      </c>
      <c r="C65" s="12" t="str">
        <f>calc_qPCR!P65</f>
        <v/>
      </c>
      <c r="D65" s="17" t="str">
        <f>calc_qPCR!R65</f>
        <v/>
      </c>
      <c r="E65" s="20" t="str">
        <f>calc_qPCR!S65</f>
        <v/>
      </c>
    </row>
    <row r="66" spans="1:5" x14ac:dyDescent="0.25">
      <c r="A66" s="12">
        <f>calc_qPCR!L66</f>
        <v>17</v>
      </c>
      <c r="B66" s="12" t="str">
        <f>calc_qPCR!K66</f>
        <v>sample 65</v>
      </c>
      <c r="C66" s="12" t="str">
        <f>calc_qPCR!P66</f>
        <v/>
      </c>
      <c r="D66" s="17" t="str">
        <f>calc_qPCR!R66</f>
        <v/>
      </c>
      <c r="E66" s="20" t="str">
        <f>calc_qPCR!S66</f>
        <v/>
      </c>
    </row>
    <row r="67" spans="1:5" x14ac:dyDescent="0.25">
      <c r="A67" s="12">
        <f>calc_qPCR!L67</f>
        <v>17</v>
      </c>
      <c r="B67" s="12" t="str">
        <f>calc_qPCR!K67</f>
        <v>sample 66</v>
      </c>
      <c r="C67" s="12" t="str">
        <f>calc_qPCR!P67</f>
        <v/>
      </c>
      <c r="D67" s="17" t="str">
        <f>calc_qPCR!R67</f>
        <v/>
      </c>
      <c r="E67" s="20" t="str">
        <f>calc_qPCR!S67</f>
        <v/>
      </c>
    </row>
    <row r="68" spans="1:5" x14ac:dyDescent="0.25">
      <c r="A68" s="12">
        <f>calc_qPCR!L68</f>
        <v>17</v>
      </c>
      <c r="B68" s="12" t="str">
        <f>calc_qPCR!K68</f>
        <v>sample 67</v>
      </c>
      <c r="C68" s="12" t="str">
        <f>calc_qPCR!P68</f>
        <v/>
      </c>
      <c r="D68" s="17" t="str">
        <f>calc_qPCR!R68</f>
        <v/>
      </c>
      <c r="E68" s="20" t="str">
        <f>calc_qPCR!S68</f>
        <v/>
      </c>
    </row>
    <row r="69" spans="1:5" x14ac:dyDescent="0.25">
      <c r="A69" s="12">
        <f>calc_qPCR!L69</f>
        <v>17</v>
      </c>
      <c r="B69" s="12" t="str">
        <f>calc_qPCR!K69</f>
        <v>sample 68</v>
      </c>
      <c r="C69" s="12" t="str">
        <f>calc_qPCR!P69</f>
        <v/>
      </c>
      <c r="D69" s="17" t="str">
        <f>calc_qPCR!R69</f>
        <v/>
      </c>
      <c r="E69" s="20" t="str">
        <f>calc_qPCR!S69</f>
        <v/>
      </c>
    </row>
    <row r="70" spans="1:5" x14ac:dyDescent="0.25">
      <c r="A70" s="12">
        <f>calc_qPCR!L70</f>
        <v>18</v>
      </c>
      <c r="B70" s="12" t="str">
        <f>calc_qPCR!K70</f>
        <v>sample 69</v>
      </c>
      <c r="C70" s="12" t="str">
        <f>calc_qPCR!P70</f>
        <v/>
      </c>
      <c r="D70" s="17" t="str">
        <f>calc_qPCR!R70</f>
        <v/>
      </c>
      <c r="E70" s="20" t="str">
        <f>calc_qPCR!S70</f>
        <v/>
      </c>
    </row>
    <row r="71" spans="1:5" x14ac:dyDescent="0.25">
      <c r="A71" s="12">
        <f>calc_qPCR!L71</f>
        <v>18</v>
      </c>
      <c r="B71" s="12" t="str">
        <f>calc_qPCR!K71</f>
        <v>sample 70</v>
      </c>
      <c r="C71" s="12" t="str">
        <f>calc_qPCR!P71</f>
        <v/>
      </c>
      <c r="D71" s="17" t="str">
        <f>calc_qPCR!R71</f>
        <v/>
      </c>
      <c r="E71" s="20" t="str">
        <f>calc_qPCR!S71</f>
        <v/>
      </c>
    </row>
    <row r="72" spans="1:5" x14ac:dyDescent="0.25">
      <c r="A72" s="12">
        <f>calc_qPCR!L72</f>
        <v>18</v>
      </c>
      <c r="B72" s="12" t="str">
        <f>calc_qPCR!K72</f>
        <v>sample 71</v>
      </c>
      <c r="C72" s="12" t="str">
        <f>calc_qPCR!P72</f>
        <v/>
      </c>
      <c r="D72" s="17" t="str">
        <f>calc_qPCR!R72</f>
        <v/>
      </c>
      <c r="E72" s="20" t="str">
        <f>calc_qPCR!S72</f>
        <v/>
      </c>
    </row>
    <row r="73" spans="1:5" x14ac:dyDescent="0.25">
      <c r="A73" s="12">
        <f>calc_qPCR!L73</f>
        <v>18</v>
      </c>
      <c r="B73" s="12" t="str">
        <f>calc_qPCR!K73</f>
        <v>sample 72</v>
      </c>
      <c r="C73" s="12" t="str">
        <f>calc_qPCR!P73</f>
        <v/>
      </c>
      <c r="D73" s="17" t="str">
        <f>calc_qPCR!R73</f>
        <v/>
      </c>
      <c r="E73" s="20" t="str">
        <f>calc_qPCR!S73</f>
        <v/>
      </c>
    </row>
    <row r="74" spans="1:5" x14ac:dyDescent="0.25">
      <c r="A74" s="12">
        <f>calc_qPCR!L74</f>
        <v>19</v>
      </c>
      <c r="B74" s="12" t="str">
        <f>calc_qPCR!K74</f>
        <v>sample 73</v>
      </c>
      <c r="C74" s="12" t="str">
        <f>calc_qPCR!P74</f>
        <v/>
      </c>
      <c r="D74" s="17" t="str">
        <f>calc_qPCR!R74</f>
        <v/>
      </c>
      <c r="E74" s="20" t="str">
        <f>calc_qPCR!S74</f>
        <v/>
      </c>
    </row>
    <row r="75" spans="1:5" x14ac:dyDescent="0.25">
      <c r="A75" s="12">
        <f>calc_qPCR!L75</f>
        <v>19</v>
      </c>
      <c r="B75" s="12" t="str">
        <f>calc_qPCR!K75</f>
        <v>sample 74</v>
      </c>
      <c r="C75" s="12" t="str">
        <f>calc_qPCR!P75</f>
        <v/>
      </c>
      <c r="D75" s="17" t="str">
        <f>calc_qPCR!R75</f>
        <v/>
      </c>
      <c r="E75" s="20" t="str">
        <f>calc_qPCR!S75</f>
        <v/>
      </c>
    </row>
    <row r="76" spans="1:5" x14ac:dyDescent="0.25">
      <c r="A76" s="12">
        <f>calc_qPCR!L76</f>
        <v>19</v>
      </c>
      <c r="B76" s="12" t="str">
        <f>calc_qPCR!K76</f>
        <v>sample 75</v>
      </c>
      <c r="C76" s="12" t="str">
        <f>calc_qPCR!P76</f>
        <v/>
      </c>
      <c r="D76" s="17" t="str">
        <f>calc_qPCR!R76</f>
        <v/>
      </c>
      <c r="E76" s="20" t="str">
        <f>calc_qPCR!S76</f>
        <v/>
      </c>
    </row>
    <row r="77" spans="1:5" x14ac:dyDescent="0.25">
      <c r="A77" s="12">
        <f>calc_qPCR!L77</f>
        <v>19</v>
      </c>
      <c r="B77" s="12" t="str">
        <f>calc_qPCR!K77</f>
        <v>sample 76</v>
      </c>
      <c r="C77" s="12" t="str">
        <f>calc_qPCR!P77</f>
        <v/>
      </c>
      <c r="D77" s="17" t="str">
        <f>calc_qPCR!R77</f>
        <v/>
      </c>
      <c r="E77" s="20" t="str">
        <f>calc_qPCR!S77</f>
        <v/>
      </c>
    </row>
    <row r="78" spans="1:5" x14ac:dyDescent="0.25">
      <c r="A78" s="12">
        <f>calc_qPCR!L78</f>
        <v>20</v>
      </c>
      <c r="B78" s="12" t="str">
        <f>calc_qPCR!K78</f>
        <v>sample 77</v>
      </c>
      <c r="C78" s="12" t="str">
        <f>calc_qPCR!P78</f>
        <v/>
      </c>
      <c r="D78" s="17" t="str">
        <f>calc_qPCR!R78</f>
        <v/>
      </c>
      <c r="E78" s="20" t="str">
        <f>calc_qPCR!S78</f>
        <v/>
      </c>
    </row>
    <row r="79" spans="1:5" x14ac:dyDescent="0.25">
      <c r="A79" s="12">
        <f>calc_qPCR!L79</f>
        <v>20</v>
      </c>
      <c r="B79" s="12" t="str">
        <f>calc_qPCR!K79</f>
        <v>sample 78</v>
      </c>
      <c r="C79" s="12" t="str">
        <f>calc_qPCR!P79</f>
        <v/>
      </c>
      <c r="D79" s="17" t="str">
        <f>calc_qPCR!R79</f>
        <v/>
      </c>
      <c r="E79" s="20" t="str">
        <f>calc_qPCR!S79</f>
        <v/>
      </c>
    </row>
    <row r="80" spans="1:5" x14ac:dyDescent="0.25">
      <c r="A80" s="12">
        <f>calc_qPCR!L80</f>
        <v>20</v>
      </c>
      <c r="B80" s="12" t="str">
        <f>calc_qPCR!K80</f>
        <v>sample 79</v>
      </c>
      <c r="C80" s="12" t="str">
        <f>calc_qPCR!P80</f>
        <v/>
      </c>
      <c r="D80" s="17" t="str">
        <f>calc_qPCR!R80</f>
        <v/>
      </c>
      <c r="E80" s="20" t="str">
        <f>calc_qPCR!S80</f>
        <v/>
      </c>
    </row>
    <row r="81" spans="1:5" x14ac:dyDescent="0.25">
      <c r="A81" s="12">
        <f>calc_qPCR!L81</f>
        <v>20</v>
      </c>
      <c r="B81" s="12" t="str">
        <f>calc_qPCR!K81</f>
        <v>sample 80</v>
      </c>
      <c r="C81" s="12" t="str">
        <f>calc_qPCR!P81</f>
        <v/>
      </c>
      <c r="D81" s="17" t="str">
        <f>calc_qPCR!R81</f>
        <v/>
      </c>
      <c r="E81" s="20" t="str">
        <f>calc_qPCR!S81</f>
        <v/>
      </c>
    </row>
    <row r="82" spans="1:5" x14ac:dyDescent="0.25">
      <c r="A82" s="12">
        <f>calc_qPCR!L82</f>
        <v>21</v>
      </c>
      <c r="B82" s="12" t="str">
        <f>calc_qPCR!K82</f>
        <v>sample 81</v>
      </c>
      <c r="C82" s="12" t="str">
        <f>calc_qPCR!P82</f>
        <v/>
      </c>
      <c r="D82" s="17" t="str">
        <f>calc_qPCR!R82</f>
        <v/>
      </c>
      <c r="E82" s="20" t="str">
        <f>calc_qPCR!S82</f>
        <v/>
      </c>
    </row>
    <row r="83" spans="1:5" x14ac:dyDescent="0.25">
      <c r="A83" s="12">
        <f>calc_qPCR!L83</f>
        <v>21</v>
      </c>
      <c r="B83" s="12" t="str">
        <f>calc_qPCR!K83</f>
        <v>sample 82</v>
      </c>
      <c r="C83" s="12" t="str">
        <f>calc_qPCR!P83</f>
        <v/>
      </c>
      <c r="D83" s="17" t="str">
        <f>calc_qPCR!R83</f>
        <v/>
      </c>
      <c r="E83" s="20" t="str">
        <f>calc_qPCR!S83</f>
        <v/>
      </c>
    </row>
    <row r="84" spans="1:5" x14ac:dyDescent="0.25">
      <c r="A84" s="12">
        <f>calc_qPCR!L84</f>
        <v>21</v>
      </c>
      <c r="B84" s="12" t="str">
        <f>calc_qPCR!K84</f>
        <v>sample 83</v>
      </c>
      <c r="C84" s="12" t="str">
        <f>calc_qPCR!P84</f>
        <v/>
      </c>
      <c r="D84" s="17" t="str">
        <f>calc_qPCR!R84</f>
        <v/>
      </c>
      <c r="E84" s="20" t="str">
        <f>calc_qPCR!S84</f>
        <v/>
      </c>
    </row>
    <row r="85" spans="1:5" x14ac:dyDescent="0.25">
      <c r="A85" s="12">
        <f>calc_qPCR!L85</f>
        <v>21</v>
      </c>
      <c r="B85" s="12" t="str">
        <f>calc_qPCR!K85</f>
        <v>sample 84</v>
      </c>
      <c r="C85" s="12" t="str">
        <f>calc_qPCR!P85</f>
        <v/>
      </c>
      <c r="D85" s="17" t="str">
        <f>calc_qPCR!R85</f>
        <v/>
      </c>
      <c r="E85" s="20" t="str">
        <f>calc_qPCR!S85</f>
        <v/>
      </c>
    </row>
    <row r="86" spans="1:5" x14ac:dyDescent="0.25">
      <c r="A86" s="12">
        <f>calc_qPCR!L86</f>
        <v>22</v>
      </c>
      <c r="B86" s="12" t="str">
        <f>calc_qPCR!K86</f>
        <v>sample 85</v>
      </c>
      <c r="C86" s="12" t="str">
        <f>calc_qPCR!P86</f>
        <v/>
      </c>
      <c r="D86" s="17" t="str">
        <f>calc_qPCR!R86</f>
        <v/>
      </c>
      <c r="E86" s="20" t="str">
        <f>calc_qPCR!S86</f>
        <v/>
      </c>
    </row>
    <row r="87" spans="1:5" x14ac:dyDescent="0.25">
      <c r="A87" s="12">
        <f>calc_qPCR!L87</f>
        <v>22</v>
      </c>
      <c r="B87" s="12" t="str">
        <f>calc_qPCR!K87</f>
        <v>sample 86</v>
      </c>
      <c r="C87" s="12" t="str">
        <f>calc_qPCR!P87</f>
        <v/>
      </c>
      <c r="D87" s="17" t="str">
        <f>calc_qPCR!R87</f>
        <v/>
      </c>
      <c r="E87" s="20" t="str">
        <f>calc_qPCR!S87</f>
        <v/>
      </c>
    </row>
    <row r="88" spans="1:5" x14ac:dyDescent="0.25">
      <c r="A88" s="12">
        <f>calc_qPCR!L88</f>
        <v>22</v>
      </c>
      <c r="B88" s="12" t="str">
        <f>calc_qPCR!K88</f>
        <v>sample 87</v>
      </c>
      <c r="C88" s="12" t="str">
        <f>calc_qPCR!P88</f>
        <v/>
      </c>
      <c r="D88" s="17" t="str">
        <f>calc_qPCR!R88</f>
        <v/>
      </c>
      <c r="E88" s="20" t="str">
        <f>calc_qPCR!S88</f>
        <v/>
      </c>
    </row>
    <row r="89" spans="1:5" x14ac:dyDescent="0.25">
      <c r="A89" s="12">
        <f>calc_qPCR!L89</f>
        <v>22</v>
      </c>
      <c r="B89" s="12" t="str">
        <f>calc_qPCR!K89</f>
        <v>sample 88</v>
      </c>
      <c r="C89" s="12" t="str">
        <f>calc_qPCR!P89</f>
        <v/>
      </c>
      <c r="D89" s="17" t="str">
        <f>calc_qPCR!R89</f>
        <v/>
      </c>
      <c r="E89" s="20" t="str">
        <f>calc_qPCR!S89</f>
        <v/>
      </c>
    </row>
    <row r="90" spans="1:5" x14ac:dyDescent="0.25">
      <c r="A90" s="12">
        <f>calc_qPCR!L90</f>
        <v>23</v>
      </c>
      <c r="B90" s="12" t="str">
        <f>calc_qPCR!K90</f>
        <v>sample 89</v>
      </c>
      <c r="C90" s="12" t="str">
        <f>calc_qPCR!P90</f>
        <v/>
      </c>
      <c r="D90" s="17" t="str">
        <f>calc_qPCR!R90</f>
        <v/>
      </c>
      <c r="E90" s="20" t="str">
        <f>calc_qPCR!S90</f>
        <v/>
      </c>
    </row>
    <row r="91" spans="1:5" x14ac:dyDescent="0.25">
      <c r="A91" s="12">
        <f>calc_qPCR!L91</f>
        <v>23</v>
      </c>
      <c r="B91" s="12" t="str">
        <f>calc_qPCR!K91</f>
        <v>sample 90</v>
      </c>
      <c r="C91" s="12" t="str">
        <f>calc_qPCR!P91</f>
        <v/>
      </c>
      <c r="D91" s="17" t="str">
        <f>calc_qPCR!R91</f>
        <v/>
      </c>
      <c r="E91" s="20" t="str">
        <f>calc_qPCR!S91</f>
        <v/>
      </c>
    </row>
    <row r="92" spans="1:5" x14ac:dyDescent="0.25">
      <c r="A92" s="12">
        <f>calc_qPCR!L92</f>
        <v>23</v>
      </c>
      <c r="B92" s="12" t="str">
        <f>calc_qPCR!K92</f>
        <v>sample 91</v>
      </c>
      <c r="C92" s="12" t="str">
        <f>calc_qPCR!P92</f>
        <v/>
      </c>
      <c r="D92" s="17" t="str">
        <f>calc_qPCR!R92</f>
        <v/>
      </c>
      <c r="E92" s="20" t="str">
        <f>calc_qPCR!S92</f>
        <v/>
      </c>
    </row>
    <row r="93" spans="1:5" x14ac:dyDescent="0.25">
      <c r="A93" s="12">
        <f>calc_qPCR!L93</f>
        <v>23</v>
      </c>
      <c r="B93" s="12" t="str">
        <f>calc_qPCR!K93</f>
        <v>sample 92</v>
      </c>
      <c r="C93" s="12" t="str">
        <f>calc_qPCR!P93</f>
        <v/>
      </c>
      <c r="D93" s="17" t="str">
        <f>calc_qPCR!R93</f>
        <v/>
      </c>
      <c r="E93" s="20" t="str">
        <f>calc_qPCR!S93</f>
        <v/>
      </c>
    </row>
    <row r="94" spans="1:5" x14ac:dyDescent="0.25">
      <c r="A94" s="12">
        <f>calc_qPCR!L94</f>
        <v>24</v>
      </c>
      <c r="B94" s="12" t="str">
        <f>calc_qPCR!K94</f>
        <v>sample 93</v>
      </c>
      <c r="C94" s="12" t="str">
        <f>calc_qPCR!P94</f>
        <v/>
      </c>
      <c r="D94" s="17" t="str">
        <f>calc_qPCR!R94</f>
        <v/>
      </c>
      <c r="E94" s="20" t="str">
        <f>calc_qPCR!S94</f>
        <v/>
      </c>
    </row>
    <row r="95" spans="1:5" x14ac:dyDescent="0.25">
      <c r="A95" s="12">
        <f>calc_qPCR!L95</f>
        <v>24</v>
      </c>
      <c r="B95" s="12" t="str">
        <f>calc_qPCR!K95</f>
        <v>sample 94</v>
      </c>
      <c r="C95" s="12" t="str">
        <f>calc_qPCR!P95</f>
        <v/>
      </c>
      <c r="D95" s="17" t="str">
        <f>calc_qPCR!R95</f>
        <v/>
      </c>
      <c r="E95" s="20" t="str">
        <f>calc_qPCR!S95</f>
        <v/>
      </c>
    </row>
    <row r="96" spans="1:5" x14ac:dyDescent="0.25">
      <c r="A96" s="12">
        <f>calc_qPCR!L96</f>
        <v>24</v>
      </c>
      <c r="B96" s="12" t="str">
        <f>calc_qPCR!K96</f>
        <v>sample 95</v>
      </c>
      <c r="C96" s="12" t="str">
        <f>calc_qPCR!P96</f>
        <v/>
      </c>
      <c r="D96" s="17" t="str">
        <f>calc_qPCR!R96</f>
        <v/>
      </c>
      <c r="E96" s="20" t="str">
        <f>calc_qPCR!S96</f>
        <v/>
      </c>
    </row>
    <row r="97" spans="1:5" x14ac:dyDescent="0.25">
      <c r="A97" s="13">
        <f>calc_qPCR!L97</f>
        <v>24</v>
      </c>
      <c r="B97" s="13" t="str">
        <f>calc_qPCR!K97</f>
        <v>sample 96</v>
      </c>
      <c r="C97" s="13" t="str">
        <f>calc_qPCR!P97</f>
        <v/>
      </c>
      <c r="D97" s="18" t="str">
        <f>calc_qPCR!R97</f>
        <v/>
      </c>
      <c r="E97" s="21" t="str">
        <f>calc_qPCR!S97</f>
        <v/>
      </c>
    </row>
  </sheetData>
  <conditionalFormatting sqref="E1:E97">
    <cfRule type="containsText" dxfId="1" priority="1" operator="containsText" text="OK">
      <formula>NOT(ISERROR(SEARCH("OK",E1)))</formula>
    </cfRule>
  </conditionalFormatting>
  <conditionalFormatting sqref="E2:E97">
    <cfRule type="containsText" dxfId="0" priority="2" operator="containsText" text="check">
      <formula>NOT(ISERROR(SEARCH("check",E2)))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00A5-C70E-466C-B5CF-C54589067520}">
  <dimension ref="A1:T98"/>
  <sheetViews>
    <sheetView zoomScale="85" zoomScaleNormal="85" workbookViewId="0">
      <pane ySplit="1" topLeftCell="A2" activePane="bottomLeft" state="frozen"/>
      <selection pane="bottomLeft" activeCell="S2" sqref="S2"/>
    </sheetView>
  </sheetViews>
  <sheetFormatPr baseColWidth="10" defaultColWidth="9.140625" defaultRowHeight="15" x14ac:dyDescent="0.25"/>
  <cols>
    <col min="1" max="1" width="9.7109375" bestFit="1" customWidth="1"/>
    <col min="2" max="2" width="6.140625" bestFit="1" customWidth="1"/>
    <col min="3" max="3" width="18.140625" bestFit="1" customWidth="1"/>
    <col min="4" max="4" width="14.7109375" bestFit="1" customWidth="1"/>
    <col min="5" max="5" width="12.42578125" bestFit="1" customWidth="1"/>
    <col min="7" max="7" width="12.7109375" bestFit="1" customWidth="1"/>
    <col min="8" max="8" width="4.7109375" bestFit="1" customWidth="1"/>
    <col min="9" max="9" width="12.42578125" bestFit="1" customWidth="1"/>
    <col min="11" max="11" width="10.7109375" bestFit="1" customWidth="1"/>
    <col min="12" max="12" width="12.7109375" bestFit="1" customWidth="1"/>
    <col min="13" max="15" width="12.42578125" bestFit="1" customWidth="1"/>
    <col min="16" max="16" width="28.42578125" bestFit="1" customWidth="1"/>
    <col min="17" max="17" width="7.42578125" bestFit="1" customWidth="1"/>
    <col min="18" max="18" width="13.5703125" bestFit="1" customWidth="1"/>
    <col min="19" max="19" width="13.5703125" customWidth="1"/>
    <col min="20" max="20" width="5.7109375" bestFit="1" customWidth="1"/>
  </cols>
  <sheetData>
    <row r="1" spans="1:20" x14ac:dyDescent="0.25">
      <c r="A1" s="2" t="s">
        <v>5</v>
      </c>
      <c r="B1" s="2" t="s">
        <v>0</v>
      </c>
      <c r="C1" s="2" t="s">
        <v>87</v>
      </c>
      <c r="D1" s="2" t="s">
        <v>83</v>
      </c>
      <c r="E1" s="2" t="s">
        <v>82</v>
      </c>
      <c r="F1" s="2"/>
      <c r="G1" s="2" t="s">
        <v>84</v>
      </c>
      <c r="H1" s="2" t="s">
        <v>4</v>
      </c>
      <c r="I1" s="2" t="s">
        <v>82</v>
      </c>
      <c r="J1" s="2"/>
      <c r="K1" s="2" t="s">
        <v>85</v>
      </c>
      <c r="L1" s="2" t="s">
        <v>86</v>
      </c>
      <c r="M1" s="2" t="s">
        <v>82</v>
      </c>
      <c r="N1" s="2" t="s">
        <v>1</v>
      </c>
      <c r="O1" s="2" t="s">
        <v>2</v>
      </c>
      <c r="P1" s="2" t="s">
        <v>3</v>
      </c>
      <c r="Q1" s="2" t="s">
        <v>88</v>
      </c>
      <c r="R1" s="2" t="s">
        <v>6</v>
      </c>
      <c r="S1" s="2" t="s">
        <v>79</v>
      </c>
      <c r="T1" s="2" t="s">
        <v>79</v>
      </c>
    </row>
    <row r="2" spans="1:20" x14ac:dyDescent="0.25">
      <c r="A2" s="2" t="str">
        <f>'sample input-qPCR'!A2</f>
        <v>sample 1</v>
      </c>
      <c r="B2" s="2">
        <f>IF('sample input-qPCR'!B2="","",'sample input-qPCR'!B2)</f>
        <v>31.6</v>
      </c>
      <c r="C2" s="2">
        <f>IF('sample input-qPCR'!C2="","",'sample input-qPCR'!C2)</f>
        <v>12.5</v>
      </c>
      <c r="D2" s="2">
        <f>IF(C2="","",LOG(C2/MIN(C$2:C$97),2))</f>
        <v>0</v>
      </c>
      <c r="E2" s="2">
        <f>IF('sample input-qPCR'!B2="","",B2+D2)</f>
        <v>31.6</v>
      </c>
      <c r="F2" s="2"/>
      <c r="G2" s="2" t="str" cm="1">
        <f t="array" ref="G2:G97">_xlfn.SORTBY(A2:A97,E2:E97,1)</f>
        <v>sample 12</v>
      </c>
      <c r="H2" s="2">
        <v>1</v>
      </c>
      <c r="I2" s="2">
        <f>IF(VLOOKUP(G2,A:E,5,FALSE)="","",VLOOKUP(G2,A:E,5,FALSE))</f>
        <v>27.9</v>
      </c>
      <c r="J2" s="2"/>
      <c r="K2" s="2" t="str" cm="1">
        <f t="array" ref="K2:L97">_xlfn.SORTBY(G2:H97,H2:H97,1,G2:G97,1)</f>
        <v>sample 11</v>
      </c>
      <c r="L2" s="2">
        <v>1</v>
      </c>
      <c r="M2" s="2">
        <f>IF(VLOOKUP(K2,A:E,5,FALSE)="","",VLOOKUP(K2,A:E,5,FALSE))</f>
        <v>27.96</v>
      </c>
      <c r="N2" s="2">
        <f>2^(M2-MIN(M$2:M$5))</f>
        <v>1.042465760841123</v>
      </c>
      <c r="O2" s="2">
        <f>100*N2</f>
        <v>104.24657608411229</v>
      </c>
      <c r="P2" s="3">
        <f>IF(M2="","",IF(SUM(O$2:O$5)&lt;1500,((1500/SUM(O$2:O$5))*O2),(O2/(SUM(O$2:O$5)/1500))))</f>
        <v>382.79678201746844</v>
      </c>
      <c r="Q2" s="2">
        <f>VLOOKUP(K2,'sample input-qPCR'!A:D,4,FALSE)</f>
        <v>101.724</v>
      </c>
      <c r="R2" s="4">
        <f>IFERROR(P2/Q2,"")</f>
        <v>3.7630921121610283</v>
      </c>
      <c r="S2" s="4" t="str">
        <f>IF(M2="","",(IF(OR(P2&lt;100,R2&gt;18),"check","ok")))</f>
        <v>ok</v>
      </c>
      <c r="T2" s="2" t="str">
        <f>IF(M2="","",IF((MAX(M$2:M$5)-MIN(M$2:M$5))&gt;2,"check","ok"))</f>
        <v>ok</v>
      </c>
    </row>
    <row r="3" spans="1:20" x14ac:dyDescent="0.25">
      <c r="A3" s="2" t="str">
        <f>'sample input-qPCR'!A3</f>
        <v>sample 2</v>
      </c>
      <c r="B3" s="2">
        <f>IF('sample input-qPCR'!B3="","",'sample input-qPCR'!B3)</f>
        <v>30.55</v>
      </c>
      <c r="C3" s="2">
        <f>IF('sample input-qPCR'!C3="","",'sample input-qPCR'!C3)</f>
        <v>25</v>
      </c>
      <c r="D3" s="2">
        <f t="shared" ref="D3:D66" si="0">IF(C3="","",LOG(C3/MIN(C$2:C$97),2))</f>
        <v>1</v>
      </c>
      <c r="E3" s="2">
        <f>IF('sample input-qPCR'!B3="","",B3+D3)</f>
        <v>31.55</v>
      </c>
      <c r="F3" s="2"/>
      <c r="G3" s="2" t="str">
        <v>sample 16</v>
      </c>
      <c r="H3" s="2">
        <v>1</v>
      </c>
      <c r="I3" s="2">
        <f t="shared" ref="I3:I66" si="1">IF(VLOOKUP(G3,A:E,5,FALSE)="","",VLOOKUP(G3,A:E,5,FALSE))</f>
        <v>27.9</v>
      </c>
      <c r="J3" s="2"/>
      <c r="K3" s="2" t="str">
        <v>sample 12</v>
      </c>
      <c r="L3" s="2">
        <v>1</v>
      </c>
      <c r="M3" s="2">
        <f t="shared" ref="M3:M66" si="2">IF(VLOOKUP(K3,A:E,5,FALSE)="","",VLOOKUP(K3,A:E,5,FALSE))</f>
        <v>27.9</v>
      </c>
      <c r="N3" s="2">
        <f t="shared" ref="N3:N5" si="3">2^(M3-MIN(M$2:M$5))</f>
        <v>1</v>
      </c>
      <c r="O3" s="2">
        <f t="shared" ref="O3:O67" si="4">100*N3</f>
        <v>100</v>
      </c>
      <c r="P3" s="3">
        <f t="shared" ref="P3:P5" si="5">IF(M3="","",IF(SUM(O$2:O$5)&lt;1500,((1500/SUM(O$2:O$5))*O3),(O3/(SUM(O$2:O$5)/1500))))</f>
        <v>367.20321798253156</v>
      </c>
      <c r="Q3" s="2">
        <f>VLOOKUP(K3,'sample input-qPCR'!A:D,4,FALSE)</f>
        <v>102.02</v>
      </c>
      <c r="R3" s="4">
        <f t="shared" ref="R3:R9" si="6">IFERROR(P3/Q3,"")</f>
        <v>3.5993257986917424</v>
      </c>
      <c r="S3" s="4" t="str">
        <f t="shared" ref="S3:S66" si="7">IF(M3="","",(IF(OR(P3&lt;100,R3&gt;18),"check","ok")))</f>
        <v>ok</v>
      </c>
      <c r="T3" s="2" t="str">
        <f>IF(M3="","",IF((MAX(M$2:M$5)-MIN(M$2:M$5))&gt;2,"check","ok"))</f>
        <v>ok</v>
      </c>
    </row>
    <row r="4" spans="1:20" x14ac:dyDescent="0.25">
      <c r="A4" s="2" t="str">
        <f>'sample input-qPCR'!A4</f>
        <v>sample 3</v>
      </c>
      <c r="B4" s="2">
        <f>IF('sample input-qPCR'!B4="","",'sample input-qPCR'!B4)</f>
        <v>29.49</v>
      </c>
      <c r="C4" s="2">
        <f>IF('sample input-qPCR'!C4="","",'sample input-qPCR'!C4)</f>
        <v>50</v>
      </c>
      <c r="D4" s="2">
        <f t="shared" si="0"/>
        <v>2</v>
      </c>
      <c r="E4" s="2">
        <f>IF('sample input-qPCR'!B4="","",B4+D4)</f>
        <v>31.49</v>
      </c>
      <c r="F4" s="2"/>
      <c r="G4" s="2" t="str">
        <v>sample 11</v>
      </c>
      <c r="H4" s="2">
        <v>1</v>
      </c>
      <c r="I4" s="2">
        <f t="shared" si="1"/>
        <v>27.96</v>
      </c>
      <c r="J4" s="2"/>
      <c r="K4" s="2" t="str">
        <v>sample 15</v>
      </c>
      <c r="L4" s="2">
        <v>1</v>
      </c>
      <c r="M4" s="2">
        <f t="shared" si="2"/>
        <v>27.96</v>
      </c>
      <c r="N4" s="2">
        <f t="shared" si="3"/>
        <v>1.042465760841123</v>
      </c>
      <c r="O4" s="2">
        <f t="shared" si="4"/>
        <v>104.24657608411229</v>
      </c>
      <c r="P4" s="3">
        <f t="shared" si="5"/>
        <v>382.79678201746844</v>
      </c>
      <c r="Q4" s="2">
        <f>VLOOKUP(K4,'sample input-qPCR'!A:D,4,FALSE)</f>
        <v>102.21</v>
      </c>
      <c r="R4" s="4">
        <f t="shared" si="6"/>
        <v>3.745198923955273</v>
      </c>
      <c r="S4" s="4" t="str">
        <f t="shared" si="7"/>
        <v>ok</v>
      </c>
      <c r="T4" s="2" t="str">
        <f>IF(M4="","",IF((MAX(M$2:M$5)-MIN(M$2:M$5))&gt;2,"check","ok"))</f>
        <v>ok</v>
      </c>
    </row>
    <row r="5" spans="1:20" x14ac:dyDescent="0.25">
      <c r="A5" s="2" t="str">
        <f>'sample input-qPCR'!A5</f>
        <v>sample 4</v>
      </c>
      <c r="B5" s="2">
        <f>IF('sample input-qPCR'!B5="","",'sample input-qPCR'!B5)</f>
        <v>28.42</v>
      </c>
      <c r="C5" s="2">
        <f>IF('sample input-qPCR'!C5="","",'sample input-qPCR'!C5)</f>
        <v>100</v>
      </c>
      <c r="D5" s="2">
        <f t="shared" si="0"/>
        <v>3</v>
      </c>
      <c r="E5" s="2">
        <f>IF('sample input-qPCR'!B5="","",B5+D5)</f>
        <v>31.42</v>
      </c>
      <c r="F5" s="2"/>
      <c r="G5" s="2" t="str">
        <v>sample 15</v>
      </c>
      <c r="H5" s="2">
        <v>1</v>
      </c>
      <c r="I5" s="2">
        <f t="shared" si="1"/>
        <v>27.96</v>
      </c>
      <c r="J5" s="2"/>
      <c r="K5" s="2" t="str">
        <v>sample 16</v>
      </c>
      <c r="L5" s="2">
        <v>1</v>
      </c>
      <c r="M5" s="2">
        <f t="shared" si="2"/>
        <v>27.9</v>
      </c>
      <c r="N5" s="2">
        <f t="shared" si="3"/>
        <v>1</v>
      </c>
      <c r="O5" s="2">
        <f t="shared" si="4"/>
        <v>100</v>
      </c>
      <c r="P5" s="3">
        <f t="shared" si="5"/>
        <v>367.20321798253156</v>
      </c>
      <c r="Q5" s="2">
        <f>VLOOKUP(K5,'sample input-qPCR'!A:D,4,FALSE)</f>
        <v>106.16800000000001</v>
      </c>
      <c r="R5" s="4">
        <f t="shared" si="6"/>
        <v>3.4586995891655823</v>
      </c>
      <c r="S5" s="4" t="str">
        <f t="shared" si="7"/>
        <v>ok</v>
      </c>
      <c r="T5" s="2" t="str">
        <f>IF(M5="","",IF((MAX(M$2:M$5)-MIN(M$2:M$5))&gt;2,"check","ok"))</f>
        <v>ok</v>
      </c>
    </row>
    <row r="6" spans="1:20" x14ac:dyDescent="0.25">
      <c r="A6" s="2" t="str">
        <f>'sample input-qPCR'!A6</f>
        <v>sample 5</v>
      </c>
      <c r="B6" s="2">
        <f>IF('sample input-qPCR'!B6="","",'sample input-qPCR'!B6)</f>
        <v>31.6</v>
      </c>
      <c r="C6" s="2">
        <f>IF('sample input-qPCR'!C6="","",'sample input-qPCR'!C6)</f>
        <v>12.5</v>
      </c>
      <c r="D6" s="2">
        <f t="shared" si="0"/>
        <v>0</v>
      </c>
      <c r="E6" s="2">
        <f>IF('sample input-qPCR'!B6="","",B6+D6)</f>
        <v>31.6</v>
      </c>
      <c r="F6" s="2"/>
      <c r="G6" s="2" t="str">
        <v>sample 10</v>
      </c>
      <c r="H6" s="2">
        <v>2</v>
      </c>
      <c r="I6" s="2">
        <f t="shared" si="1"/>
        <v>28.02</v>
      </c>
      <c r="J6" s="2"/>
      <c r="K6" s="2" t="str">
        <v>sample 10</v>
      </c>
      <c r="L6" s="2">
        <v>2</v>
      </c>
      <c r="M6" s="2">
        <f t="shared" si="2"/>
        <v>28.02</v>
      </c>
      <c r="N6" s="2">
        <f>2^(M6-MIN(M$6:M$9))</f>
        <v>1</v>
      </c>
      <c r="O6" s="2">
        <f>100*N6</f>
        <v>100</v>
      </c>
      <c r="P6" s="3">
        <f>IF(M6="","",IF(SUM(O$6:O$9)&lt;1500,((1500/SUM(O$6:O$9))*O6),(O6/(SUM(O$6:O$9)/1500))))</f>
        <v>367.20321798253195</v>
      </c>
      <c r="Q6" s="2">
        <f>VLOOKUP(K6,'sample input-qPCR'!A:D,4,FALSE)</f>
        <v>96.087999999999994</v>
      </c>
      <c r="R6" s="4">
        <f t="shared" si="6"/>
        <v>3.8215304510712262</v>
      </c>
      <c r="S6" s="4" t="str">
        <f t="shared" si="7"/>
        <v>ok</v>
      </c>
      <c r="T6" s="2" t="str">
        <f t="shared" ref="T6:T37" si="8">IF(M6="","",IF((MAX(M$6:M$9)-MIN(M$6:M$9))&gt;2,"check","ok"))</f>
        <v>ok</v>
      </c>
    </row>
    <row r="7" spans="1:20" x14ac:dyDescent="0.25">
      <c r="A7" s="2" t="str">
        <f>'sample input-qPCR'!A7</f>
        <v>sample 6</v>
      </c>
      <c r="B7" s="2">
        <f>IF('sample input-qPCR'!B7="","",'sample input-qPCR'!B7)</f>
        <v>30.55</v>
      </c>
      <c r="C7" s="2">
        <f>IF('sample input-qPCR'!C7="","",'sample input-qPCR'!C7)</f>
        <v>25</v>
      </c>
      <c r="D7" s="2">
        <f t="shared" si="0"/>
        <v>1</v>
      </c>
      <c r="E7" s="2">
        <f>IF('sample input-qPCR'!B7="","",B7+D7)</f>
        <v>31.55</v>
      </c>
      <c r="F7" s="2"/>
      <c r="G7" s="2" t="str">
        <v>sample 14</v>
      </c>
      <c r="H7" s="2">
        <v>2</v>
      </c>
      <c r="I7" s="2">
        <f t="shared" si="1"/>
        <v>28.02</v>
      </c>
      <c r="J7" s="2"/>
      <c r="K7" s="2" t="str">
        <v>sample 13</v>
      </c>
      <c r="L7" s="2">
        <v>2</v>
      </c>
      <c r="M7" s="2">
        <f t="shared" si="2"/>
        <v>28.08</v>
      </c>
      <c r="N7" s="2">
        <f t="shared" ref="N7:N9" si="9">2^(M7-MIN(M$6:M$9))</f>
        <v>1.0424657608411205</v>
      </c>
      <c r="O7" s="2">
        <f t="shared" si="4"/>
        <v>104.24657608411205</v>
      </c>
      <c r="P7" s="3">
        <f t="shared" ref="P7:P9" si="10">IF(M7="","",IF(SUM(O$6:O$9)&lt;1500,((1500/SUM(O$6:O$9))*O7),(O7/(SUM(O$6:O$9)/1500))))</f>
        <v>382.79678201746799</v>
      </c>
      <c r="Q7" s="2">
        <f>VLOOKUP(K7,'sample input-qPCR'!A:D,4,FALSE)</f>
        <v>92.811999999999998</v>
      </c>
      <c r="R7" s="4">
        <f t="shared" si="6"/>
        <v>4.1244319917410248</v>
      </c>
      <c r="S7" s="4" t="str">
        <f t="shared" si="7"/>
        <v>ok</v>
      </c>
      <c r="T7" s="2" t="str">
        <f t="shared" si="8"/>
        <v>ok</v>
      </c>
    </row>
    <row r="8" spans="1:20" x14ac:dyDescent="0.25">
      <c r="A8" s="2" t="str">
        <f>'sample input-qPCR'!A8</f>
        <v>sample 7</v>
      </c>
      <c r="B8" s="2">
        <f>IF('sample input-qPCR'!B8="","",'sample input-qPCR'!B8)</f>
        <v>29.49</v>
      </c>
      <c r="C8" s="2">
        <f>IF('sample input-qPCR'!C8="","",'sample input-qPCR'!C8)</f>
        <v>50</v>
      </c>
      <c r="D8" s="2">
        <f t="shared" si="0"/>
        <v>2</v>
      </c>
      <c r="E8" s="2">
        <f>IF('sample input-qPCR'!B8="","",B8+D8)</f>
        <v>31.49</v>
      </c>
      <c r="F8" s="2"/>
      <c r="G8" s="2" t="str">
        <v>sample 9</v>
      </c>
      <c r="H8" s="2">
        <v>2</v>
      </c>
      <c r="I8" s="2">
        <f t="shared" si="1"/>
        <v>28.08</v>
      </c>
      <c r="J8" s="2"/>
      <c r="K8" s="2" t="str">
        <v>sample 14</v>
      </c>
      <c r="L8" s="2">
        <v>2</v>
      </c>
      <c r="M8" s="2">
        <f t="shared" si="2"/>
        <v>28.02</v>
      </c>
      <c r="N8" s="2">
        <f t="shared" si="9"/>
        <v>1</v>
      </c>
      <c r="O8" s="2">
        <f t="shared" si="4"/>
        <v>100</v>
      </c>
      <c r="P8" s="3">
        <f t="shared" si="10"/>
        <v>367.20321798253195</v>
      </c>
      <c r="Q8" s="2">
        <f>VLOOKUP(K8,'sample input-qPCR'!A:D,4,FALSE)</f>
        <v>95.316999999999993</v>
      </c>
      <c r="R8" s="4">
        <f t="shared" si="6"/>
        <v>3.8524420405859603</v>
      </c>
      <c r="S8" s="4" t="str">
        <f t="shared" si="7"/>
        <v>ok</v>
      </c>
      <c r="T8" s="2" t="str">
        <f t="shared" si="8"/>
        <v>ok</v>
      </c>
    </row>
    <row r="9" spans="1:20" x14ac:dyDescent="0.25">
      <c r="A9" s="2" t="str">
        <f>'sample input-qPCR'!A9</f>
        <v>sample 8</v>
      </c>
      <c r="B9" s="2">
        <f>IF('sample input-qPCR'!B9="","",'sample input-qPCR'!B9)</f>
        <v>28.42</v>
      </c>
      <c r="C9" s="2">
        <f>IF('sample input-qPCR'!C9="","",'sample input-qPCR'!C9)</f>
        <v>100</v>
      </c>
      <c r="D9" s="2">
        <f t="shared" si="0"/>
        <v>3</v>
      </c>
      <c r="E9" s="2">
        <f>IF('sample input-qPCR'!B9="","",B9+D9)</f>
        <v>31.42</v>
      </c>
      <c r="F9" s="2"/>
      <c r="G9" s="2" t="str">
        <v>sample 13</v>
      </c>
      <c r="H9" s="2">
        <v>2</v>
      </c>
      <c r="I9" s="2">
        <f t="shared" si="1"/>
        <v>28.08</v>
      </c>
      <c r="J9" s="2"/>
      <c r="K9" s="2" t="str">
        <v>sample 9</v>
      </c>
      <c r="L9" s="2">
        <v>2</v>
      </c>
      <c r="M9" s="2">
        <f t="shared" si="2"/>
        <v>28.08</v>
      </c>
      <c r="N9" s="2">
        <f t="shared" si="9"/>
        <v>1.0424657608411205</v>
      </c>
      <c r="O9" s="2">
        <f t="shared" si="4"/>
        <v>104.24657608411205</v>
      </c>
      <c r="P9" s="3">
        <f t="shared" si="10"/>
        <v>382.79678201746799</v>
      </c>
      <c r="Q9" s="2">
        <f>VLOOKUP(K9,'sample input-qPCR'!A:D,4,FALSE)</f>
        <v>94.897000000000006</v>
      </c>
      <c r="R9" s="4">
        <f t="shared" si="6"/>
        <v>4.0338133135659504</v>
      </c>
      <c r="S9" s="4" t="str">
        <f t="shared" si="7"/>
        <v>ok</v>
      </c>
      <c r="T9" s="2" t="str">
        <f t="shared" si="8"/>
        <v>ok</v>
      </c>
    </row>
    <row r="10" spans="1:20" x14ac:dyDescent="0.25">
      <c r="A10" s="2" t="str">
        <f>'sample input-qPCR'!A10</f>
        <v>sample 9</v>
      </c>
      <c r="B10" s="2">
        <f>IF('sample input-qPCR'!B10="","",'sample input-qPCR'!B10)</f>
        <v>28.08</v>
      </c>
      <c r="C10" s="2">
        <f>IF('sample input-qPCR'!C10="","",'sample input-qPCR'!C10)</f>
        <v>12.5</v>
      </c>
      <c r="D10" s="2">
        <f t="shared" si="0"/>
        <v>0</v>
      </c>
      <c r="E10" s="2">
        <f>IF('sample input-qPCR'!B10="","",B10+D10)</f>
        <v>28.08</v>
      </c>
      <c r="F10" s="2"/>
      <c r="G10" s="2" t="str">
        <v>sample 4</v>
      </c>
      <c r="H10" s="2">
        <v>3</v>
      </c>
      <c r="I10" s="2">
        <f t="shared" si="1"/>
        <v>31.42</v>
      </c>
      <c r="J10" s="2"/>
      <c r="K10" s="2" t="str">
        <v>sample 3</v>
      </c>
      <c r="L10" s="2">
        <v>3</v>
      </c>
      <c r="M10" s="2">
        <f t="shared" si="2"/>
        <v>31.49</v>
      </c>
      <c r="N10" s="2">
        <f>2^(M10-MIN(M$10:M$13))</f>
        <v>1.0497166836230649</v>
      </c>
      <c r="O10" s="2">
        <f>100*N10</f>
        <v>104.97166836230649</v>
      </c>
      <c r="P10" s="3">
        <f>IF(M10="","",IF(SUM(O$10:O$13)&lt;1500,((1500/SUM(O$10:O$13))*O10),(O10/(SUM(O$10:O$13)/1500))))</f>
        <v>384.09577236093656</v>
      </c>
      <c r="Q10" s="2">
        <f>VLOOKUP(K10,'sample input-qPCR'!A:D,4,FALSE)</f>
        <v>103.19499999999999</v>
      </c>
      <c r="R10" s="4">
        <f t="shared" ref="R10:R73" si="11">IFERROR(P10/Q10,"")</f>
        <v>3.722038590638467</v>
      </c>
      <c r="S10" s="4" t="str">
        <f t="shared" si="7"/>
        <v>ok</v>
      </c>
      <c r="T10" s="2" t="str">
        <f t="shared" si="8"/>
        <v>ok</v>
      </c>
    </row>
    <row r="11" spans="1:20" x14ac:dyDescent="0.25">
      <c r="A11" s="2" t="str">
        <f>'sample input-qPCR'!A11</f>
        <v>sample 10</v>
      </c>
      <c r="B11" s="2">
        <f>IF('sample input-qPCR'!B11="","",'sample input-qPCR'!B11)</f>
        <v>27.02</v>
      </c>
      <c r="C11" s="2">
        <f>IF('sample input-qPCR'!C11="","",'sample input-qPCR'!C11)</f>
        <v>25</v>
      </c>
      <c r="D11" s="2">
        <f t="shared" si="0"/>
        <v>1</v>
      </c>
      <c r="E11" s="2">
        <f>IF('sample input-qPCR'!B11="","",B11+D11)</f>
        <v>28.02</v>
      </c>
      <c r="F11" s="2"/>
      <c r="G11" s="2" t="str">
        <v>sample 8</v>
      </c>
      <c r="H11" s="2">
        <v>3</v>
      </c>
      <c r="I11" s="2">
        <f t="shared" si="1"/>
        <v>31.42</v>
      </c>
      <c r="J11" s="2"/>
      <c r="K11" s="2" t="str">
        <v>sample 4</v>
      </c>
      <c r="L11" s="2">
        <v>3</v>
      </c>
      <c r="M11" s="2">
        <f t="shared" si="2"/>
        <v>31.42</v>
      </c>
      <c r="N11" s="2">
        <f t="shared" ref="N11:N13" si="12">2^(M11-MIN(M$10:M$13))</f>
        <v>1</v>
      </c>
      <c r="O11" s="2">
        <f t="shared" si="4"/>
        <v>100</v>
      </c>
      <c r="P11" s="3">
        <f t="shared" ref="P11:P13" si="13">IF(M11="","",IF(SUM(O$10:O$13)&lt;1500,((1500/SUM(O$10:O$13))*O11),(O11/(SUM(O$10:O$13)/1500))))</f>
        <v>365.90422763906332</v>
      </c>
      <c r="Q11" s="2">
        <f>VLOOKUP(K11,'sample input-qPCR'!A:D,4,FALSE)</f>
        <v>103.976</v>
      </c>
      <c r="R11" s="4">
        <f t="shared" si="11"/>
        <v>3.5191219862185825</v>
      </c>
      <c r="S11" s="4" t="str">
        <f t="shared" si="7"/>
        <v>ok</v>
      </c>
      <c r="T11" s="2" t="str">
        <f t="shared" si="8"/>
        <v>ok</v>
      </c>
    </row>
    <row r="12" spans="1:20" x14ac:dyDescent="0.25">
      <c r="A12" s="2" t="str">
        <f>'sample input-qPCR'!A12</f>
        <v>sample 11</v>
      </c>
      <c r="B12" s="2">
        <f>IF('sample input-qPCR'!B12="","",'sample input-qPCR'!B12)</f>
        <v>25.96</v>
      </c>
      <c r="C12" s="2">
        <f>IF('sample input-qPCR'!C12="","",'sample input-qPCR'!C12)</f>
        <v>50</v>
      </c>
      <c r="D12" s="2">
        <f t="shared" si="0"/>
        <v>2</v>
      </c>
      <c r="E12" s="2">
        <f>IF('sample input-qPCR'!B12="","",B12+D12)</f>
        <v>27.96</v>
      </c>
      <c r="F12" s="2"/>
      <c r="G12" s="2" t="str">
        <v>sample 3</v>
      </c>
      <c r="H12" s="2">
        <v>3</v>
      </c>
      <c r="I12" s="2">
        <f t="shared" si="1"/>
        <v>31.49</v>
      </c>
      <c r="J12" s="2"/>
      <c r="K12" s="2" t="str">
        <v>sample 7</v>
      </c>
      <c r="L12" s="2">
        <v>3</v>
      </c>
      <c r="M12" s="2">
        <f t="shared" si="2"/>
        <v>31.49</v>
      </c>
      <c r="N12" s="2">
        <f t="shared" si="12"/>
        <v>1.0497166836230649</v>
      </c>
      <c r="O12" s="2">
        <f t="shared" si="4"/>
        <v>104.97166836230649</v>
      </c>
      <c r="P12" s="3">
        <f t="shared" si="13"/>
        <v>384.09577236093656</v>
      </c>
      <c r="Q12" s="2">
        <f>VLOOKUP(K12,'sample input-qPCR'!A:D,4,FALSE)</f>
        <v>104.25</v>
      </c>
      <c r="R12" s="4">
        <f t="shared" si="11"/>
        <v>3.6843719171312861</v>
      </c>
      <c r="S12" s="4" t="str">
        <f t="shared" si="7"/>
        <v>ok</v>
      </c>
      <c r="T12" s="2" t="str">
        <f t="shared" si="8"/>
        <v>ok</v>
      </c>
    </row>
    <row r="13" spans="1:20" x14ac:dyDescent="0.25">
      <c r="A13" s="2" t="str">
        <f>'sample input-qPCR'!A13</f>
        <v>sample 12</v>
      </c>
      <c r="B13" s="2">
        <f>IF('sample input-qPCR'!B13="","",'sample input-qPCR'!B13)</f>
        <v>24.9</v>
      </c>
      <c r="C13" s="2">
        <f>IF('sample input-qPCR'!C13="","",'sample input-qPCR'!C13)</f>
        <v>100</v>
      </c>
      <c r="D13" s="2">
        <f t="shared" si="0"/>
        <v>3</v>
      </c>
      <c r="E13" s="2">
        <f>IF('sample input-qPCR'!B13="","",B13+D13)</f>
        <v>27.9</v>
      </c>
      <c r="F13" s="2"/>
      <c r="G13" s="2" t="str">
        <v>sample 7</v>
      </c>
      <c r="H13" s="2">
        <v>3</v>
      </c>
      <c r="I13" s="2">
        <f t="shared" si="1"/>
        <v>31.49</v>
      </c>
      <c r="J13" s="2"/>
      <c r="K13" s="2" t="str">
        <v>sample 8</v>
      </c>
      <c r="L13" s="2">
        <v>3</v>
      </c>
      <c r="M13" s="2">
        <f t="shared" si="2"/>
        <v>31.42</v>
      </c>
      <c r="N13" s="2">
        <f t="shared" si="12"/>
        <v>1</v>
      </c>
      <c r="O13" s="2">
        <f t="shared" si="4"/>
        <v>100</v>
      </c>
      <c r="P13" s="3">
        <f t="shared" si="13"/>
        <v>365.90422763906332</v>
      </c>
      <c r="Q13" s="2">
        <f>VLOOKUP(K13,'sample input-qPCR'!A:D,4,FALSE)</f>
        <v>115.85299999999999</v>
      </c>
      <c r="R13" s="4">
        <f t="shared" si="11"/>
        <v>3.1583491807641004</v>
      </c>
      <c r="S13" s="4" t="str">
        <f t="shared" si="7"/>
        <v>ok</v>
      </c>
      <c r="T13" s="2" t="str">
        <f t="shared" si="8"/>
        <v>ok</v>
      </c>
    </row>
    <row r="14" spans="1:20" x14ac:dyDescent="0.25">
      <c r="A14" s="2" t="str">
        <f>'sample input-qPCR'!A14</f>
        <v>sample 13</v>
      </c>
      <c r="B14" s="2">
        <f>IF('sample input-qPCR'!B14="","",'sample input-qPCR'!B14)</f>
        <v>28.08</v>
      </c>
      <c r="C14" s="2">
        <f>IF('sample input-qPCR'!C14="","",'sample input-qPCR'!C14)</f>
        <v>12.5</v>
      </c>
      <c r="D14" s="2">
        <f t="shared" si="0"/>
        <v>0</v>
      </c>
      <c r="E14" s="2">
        <f>IF('sample input-qPCR'!B14="","",B14+D14)</f>
        <v>28.08</v>
      </c>
      <c r="F14" s="2"/>
      <c r="G14" s="2" t="str">
        <v>sample 2</v>
      </c>
      <c r="H14" s="2">
        <v>4</v>
      </c>
      <c r="I14" s="2">
        <f t="shared" si="1"/>
        <v>31.55</v>
      </c>
      <c r="J14" s="2"/>
      <c r="K14" s="2" t="str">
        <v>sample 1</v>
      </c>
      <c r="L14" s="2">
        <v>4</v>
      </c>
      <c r="M14" s="2">
        <f t="shared" si="2"/>
        <v>31.6</v>
      </c>
      <c r="N14" s="2">
        <f>2^(M14-MIN(M$14:M$17))</f>
        <v>1.035264923841378</v>
      </c>
      <c r="O14" s="2">
        <f>100*N14</f>
        <v>103.5264923841378</v>
      </c>
      <c r="P14" s="3">
        <f>IF(M14="","",IF(SUM(O$14:O$17)&lt;1500,((1500/SUM(O$14:O$17))*O14),(O14/(SUM(O$14:O$17)/1500))))</f>
        <v>381.49760445709302</v>
      </c>
      <c r="Q14" s="2">
        <f>VLOOKUP(K14,'sample input-qPCR'!A:D,4,FALSE)</f>
        <v>93.581000000000003</v>
      </c>
      <c r="R14" s="4">
        <f t="shared" si="11"/>
        <v>4.0766566339010373</v>
      </c>
      <c r="S14" s="4" t="str">
        <f t="shared" si="7"/>
        <v>ok</v>
      </c>
      <c r="T14" s="2" t="str">
        <f t="shared" si="8"/>
        <v>ok</v>
      </c>
    </row>
    <row r="15" spans="1:20" x14ac:dyDescent="0.25">
      <c r="A15" s="2" t="str">
        <f>'sample input-qPCR'!A15</f>
        <v>sample 14</v>
      </c>
      <c r="B15" s="2">
        <f>IF('sample input-qPCR'!B15="","",'sample input-qPCR'!B15)</f>
        <v>27.02</v>
      </c>
      <c r="C15" s="2">
        <f>IF('sample input-qPCR'!C15="","",'sample input-qPCR'!C15)</f>
        <v>25</v>
      </c>
      <c r="D15" s="2">
        <f t="shared" si="0"/>
        <v>1</v>
      </c>
      <c r="E15" s="2">
        <f>IF('sample input-qPCR'!B15="","",B15+D15)</f>
        <v>28.02</v>
      </c>
      <c r="F15" s="2"/>
      <c r="G15" s="2" t="str">
        <v>sample 6</v>
      </c>
      <c r="H15" s="2">
        <v>4</v>
      </c>
      <c r="I15" s="2">
        <f t="shared" si="1"/>
        <v>31.55</v>
      </c>
      <c r="J15" s="2"/>
      <c r="K15" s="2" t="str">
        <v>sample 2</v>
      </c>
      <c r="L15" s="2">
        <v>4</v>
      </c>
      <c r="M15" s="2">
        <f t="shared" si="2"/>
        <v>31.55</v>
      </c>
      <c r="N15" s="2">
        <f t="shared" ref="N15:N17" si="14">2^(M15-MIN(M$14:M$17))</f>
        <v>1</v>
      </c>
      <c r="O15" s="2">
        <f t="shared" si="4"/>
        <v>100</v>
      </c>
      <c r="P15" s="3">
        <f t="shared" ref="P15:P17" si="15">IF(M15="","",IF(SUM(O$14:O$17)&lt;1500,((1500/SUM(O$14:O$17))*O15),(O15/(SUM(O$14:O$17)/1500))))</f>
        <v>368.5023955429071</v>
      </c>
      <c r="Q15" s="2">
        <f>VLOOKUP(K15,'sample input-qPCR'!A:D,4,FALSE)</f>
        <v>95.677000000000007</v>
      </c>
      <c r="R15" s="4">
        <f t="shared" si="11"/>
        <v>3.8515253984019888</v>
      </c>
      <c r="S15" s="4" t="str">
        <f t="shared" si="7"/>
        <v>ok</v>
      </c>
      <c r="T15" s="2" t="str">
        <f t="shared" si="8"/>
        <v>ok</v>
      </c>
    </row>
    <row r="16" spans="1:20" x14ac:dyDescent="0.25">
      <c r="A16" s="2" t="str">
        <f>'sample input-qPCR'!A16</f>
        <v>sample 15</v>
      </c>
      <c r="B16" s="2">
        <f>IF('sample input-qPCR'!B16="","",'sample input-qPCR'!B16)</f>
        <v>25.96</v>
      </c>
      <c r="C16" s="2">
        <f>IF('sample input-qPCR'!C16="","",'sample input-qPCR'!C16)</f>
        <v>50</v>
      </c>
      <c r="D16" s="2">
        <f t="shared" si="0"/>
        <v>2</v>
      </c>
      <c r="E16" s="2">
        <f>IF('sample input-qPCR'!B16="","",B16+D16)</f>
        <v>27.96</v>
      </c>
      <c r="F16" s="2"/>
      <c r="G16" s="2" t="str">
        <v>sample 1</v>
      </c>
      <c r="H16" s="2">
        <v>4</v>
      </c>
      <c r="I16" s="2">
        <f t="shared" si="1"/>
        <v>31.6</v>
      </c>
      <c r="J16" s="2"/>
      <c r="K16" s="2" t="str">
        <v>sample 5</v>
      </c>
      <c r="L16" s="2">
        <v>4</v>
      </c>
      <c r="M16" s="2">
        <f t="shared" si="2"/>
        <v>31.6</v>
      </c>
      <c r="N16" s="2">
        <f t="shared" si="14"/>
        <v>1.035264923841378</v>
      </c>
      <c r="O16" s="2">
        <f t="shared" si="4"/>
        <v>103.5264923841378</v>
      </c>
      <c r="P16" s="3">
        <f t="shared" si="15"/>
        <v>381.49760445709302</v>
      </c>
      <c r="Q16" s="2">
        <f>VLOOKUP(K16,'sample input-qPCR'!A:D,4,FALSE)</f>
        <v>95.372</v>
      </c>
      <c r="R16" s="4">
        <f t="shared" si="11"/>
        <v>4.000100705207954</v>
      </c>
      <c r="S16" s="4" t="str">
        <f t="shared" si="7"/>
        <v>ok</v>
      </c>
      <c r="T16" s="2" t="str">
        <f t="shared" si="8"/>
        <v>ok</v>
      </c>
    </row>
    <row r="17" spans="1:20" x14ac:dyDescent="0.25">
      <c r="A17" s="2" t="str">
        <f>'sample input-qPCR'!A17</f>
        <v>sample 16</v>
      </c>
      <c r="B17" s="2">
        <f>IF('sample input-qPCR'!B17="","",'sample input-qPCR'!B17)</f>
        <v>24.9</v>
      </c>
      <c r="C17" s="2">
        <f>IF('sample input-qPCR'!C17="","",'sample input-qPCR'!C17)</f>
        <v>100</v>
      </c>
      <c r="D17" s="2">
        <f t="shared" si="0"/>
        <v>3</v>
      </c>
      <c r="E17" s="2">
        <f>IF('sample input-qPCR'!B17="","",B17+D17)</f>
        <v>27.9</v>
      </c>
      <c r="F17" s="2"/>
      <c r="G17" s="2" t="str">
        <v>sample 5</v>
      </c>
      <c r="H17" s="2">
        <v>4</v>
      </c>
      <c r="I17" s="2">
        <f t="shared" si="1"/>
        <v>31.6</v>
      </c>
      <c r="J17" s="2"/>
      <c r="K17" s="2" t="str">
        <v>sample 6</v>
      </c>
      <c r="L17" s="2">
        <v>4</v>
      </c>
      <c r="M17" s="2">
        <f t="shared" si="2"/>
        <v>31.55</v>
      </c>
      <c r="N17" s="2">
        <f t="shared" si="14"/>
        <v>1</v>
      </c>
      <c r="O17" s="2">
        <f t="shared" si="4"/>
        <v>100</v>
      </c>
      <c r="P17" s="3">
        <f t="shared" si="15"/>
        <v>368.5023955429071</v>
      </c>
      <c r="Q17" s="2">
        <f>VLOOKUP(K17,'sample input-qPCR'!A:D,4,FALSE)</f>
        <v>94.075999999999993</v>
      </c>
      <c r="R17" s="4">
        <f t="shared" si="11"/>
        <v>3.9170712566744665</v>
      </c>
      <c r="S17" s="4" t="str">
        <f t="shared" si="7"/>
        <v>ok</v>
      </c>
      <c r="T17" s="2" t="str">
        <f t="shared" si="8"/>
        <v>ok</v>
      </c>
    </row>
    <row r="18" spans="1:20" x14ac:dyDescent="0.25">
      <c r="A18" s="2" t="str">
        <f>'sample input-qPCR'!A18</f>
        <v>sample 17</v>
      </c>
      <c r="B18" s="2" t="str">
        <f>IF('sample input-qPCR'!B18="","",'sample input-qPCR'!B18)</f>
        <v/>
      </c>
      <c r="C18" s="2" t="str">
        <f>IF('sample input-qPCR'!C18="","",'sample input-qPCR'!C18)</f>
        <v/>
      </c>
      <c r="D18" s="2" t="str">
        <f t="shared" si="0"/>
        <v/>
      </c>
      <c r="E18" s="2" t="str">
        <f>IF('sample input-qPCR'!B18="","",B18+D18)</f>
        <v/>
      </c>
      <c r="F18" s="2"/>
      <c r="G18" s="2" t="str">
        <v>sample 17</v>
      </c>
      <c r="H18" s="2">
        <v>5</v>
      </c>
      <c r="I18" s="2" t="str">
        <f t="shared" si="1"/>
        <v/>
      </c>
      <c r="J18" s="2"/>
      <c r="K18" s="2" t="str">
        <v>sample 17</v>
      </c>
      <c r="L18" s="2">
        <v>5</v>
      </c>
      <c r="M18" s="2" t="str">
        <f t="shared" si="2"/>
        <v/>
      </c>
      <c r="N18" s="2" t="e">
        <f>2^(M18-MIN(M$18:M$21))</f>
        <v>#VALUE!</v>
      </c>
      <c r="O18" s="2" t="e">
        <f>100*N18</f>
        <v>#VALUE!</v>
      </c>
      <c r="P18" s="3" t="str">
        <f>IF(M18="","",IF(SUM(O$18:O$21)&lt;1500,((1500/SUM(O$18:O$21))*O18),(O18/(SUM(O$18:O$21)/1500))))</f>
        <v/>
      </c>
      <c r="Q18" s="2">
        <f>VLOOKUP(K18,'sample input-qPCR'!A:D,4,FALSE)</f>
        <v>0</v>
      </c>
      <c r="R18" s="4" t="str">
        <f t="shared" si="11"/>
        <v/>
      </c>
      <c r="S18" s="4" t="str">
        <f t="shared" si="7"/>
        <v/>
      </c>
      <c r="T18" s="2" t="str">
        <f t="shared" si="8"/>
        <v/>
      </c>
    </row>
    <row r="19" spans="1:20" x14ac:dyDescent="0.25">
      <c r="A19" s="2" t="str">
        <f>'sample input-qPCR'!A19</f>
        <v>sample 18</v>
      </c>
      <c r="B19" s="2" t="str">
        <f>IF('sample input-qPCR'!B19="","",'sample input-qPCR'!B19)</f>
        <v/>
      </c>
      <c r="C19" s="2" t="str">
        <f>IF('sample input-qPCR'!C19="","",'sample input-qPCR'!C19)</f>
        <v/>
      </c>
      <c r="D19" s="2" t="str">
        <f t="shared" si="0"/>
        <v/>
      </c>
      <c r="E19" s="2" t="str">
        <f>IF('sample input-qPCR'!B19="","",B19+D19)</f>
        <v/>
      </c>
      <c r="F19" s="2"/>
      <c r="G19" s="2" t="str">
        <v>sample 18</v>
      </c>
      <c r="H19" s="2">
        <v>5</v>
      </c>
      <c r="I19" s="2" t="str">
        <f t="shared" si="1"/>
        <v/>
      </c>
      <c r="J19" s="2"/>
      <c r="K19" s="2" t="str">
        <v>sample 18</v>
      </c>
      <c r="L19" s="2">
        <v>5</v>
      </c>
      <c r="M19" s="2" t="str">
        <f t="shared" si="2"/>
        <v/>
      </c>
      <c r="N19" s="2" t="e">
        <f t="shared" ref="N19:N21" si="16">2^(M19-MIN(M$18:M$21))</f>
        <v>#VALUE!</v>
      </c>
      <c r="O19" s="2" t="e">
        <f t="shared" si="4"/>
        <v>#VALUE!</v>
      </c>
      <c r="P19" s="3" t="str">
        <f t="shared" ref="P19:P21" si="17">IF(M19="","",IF(SUM(O$18:O$21)&lt;1500,((1500/SUM(O$18:O$21))*O19),(O19/(SUM(O$18:O$21)/1500))))</f>
        <v/>
      </c>
      <c r="Q19" s="2">
        <f>VLOOKUP(K19,'sample input-qPCR'!A:D,4,FALSE)</f>
        <v>0</v>
      </c>
      <c r="R19" s="4" t="str">
        <f t="shared" si="11"/>
        <v/>
      </c>
      <c r="S19" s="4" t="str">
        <f t="shared" si="7"/>
        <v/>
      </c>
      <c r="T19" s="2" t="str">
        <f t="shared" si="8"/>
        <v/>
      </c>
    </row>
    <row r="20" spans="1:20" x14ac:dyDescent="0.25">
      <c r="A20" s="2" t="str">
        <f>'sample input-qPCR'!A20</f>
        <v>sample 19</v>
      </c>
      <c r="B20" s="2" t="str">
        <f>IF('sample input-qPCR'!B20="","",'sample input-qPCR'!B20)</f>
        <v/>
      </c>
      <c r="C20" s="2" t="str">
        <f>IF('sample input-qPCR'!C20="","",'sample input-qPCR'!C20)</f>
        <v/>
      </c>
      <c r="D20" s="2" t="str">
        <f t="shared" si="0"/>
        <v/>
      </c>
      <c r="E20" s="2" t="str">
        <f>IF('sample input-qPCR'!B20="","",B20+D20)</f>
        <v/>
      </c>
      <c r="F20" s="2"/>
      <c r="G20" s="2" t="str">
        <v>sample 19</v>
      </c>
      <c r="H20" s="2">
        <v>5</v>
      </c>
      <c r="I20" s="2" t="str">
        <f t="shared" si="1"/>
        <v/>
      </c>
      <c r="J20" s="2"/>
      <c r="K20" s="2" t="str">
        <v>sample 19</v>
      </c>
      <c r="L20" s="2">
        <v>5</v>
      </c>
      <c r="M20" s="2" t="str">
        <f t="shared" si="2"/>
        <v/>
      </c>
      <c r="N20" s="2" t="e">
        <f t="shared" si="16"/>
        <v>#VALUE!</v>
      </c>
      <c r="O20" s="2" t="e">
        <f t="shared" si="4"/>
        <v>#VALUE!</v>
      </c>
      <c r="P20" s="3" t="str">
        <f t="shared" si="17"/>
        <v/>
      </c>
      <c r="Q20" s="2">
        <f>VLOOKUP(K20,'sample input-qPCR'!A:D,4,FALSE)</f>
        <v>0</v>
      </c>
      <c r="R20" s="4" t="str">
        <f t="shared" si="11"/>
        <v/>
      </c>
      <c r="S20" s="4" t="str">
        <f t="shared" si="7"/>
        <v/>
      </c>
      <c r="T20" s="2" t="str">
        <f t="shared" si="8"/>
        <v/>
      </c>
    </row>
    <row r="21" spans="1:20" x14ac:dyDescent="0.25">
      <c r="A21" s="2" t="str">
        <f>'sample input-qPCR'!A21</f>
        <v>sample 20</v>
      </c>
      <c r="B21" s="2" t="str">
        <f>IF('sample input-qPCR'!B21="","",'sample input-qPCR'!B21)</f>
        <v/>
      </c>
      <c r="C21" s="2" t="str">
        <f>IF('sample input-qPCR'!C21="","",'sample input-qPCR'!C21)</f>
        <v/>
      </c>
      <c r="D21" s="2" t="str">
        <f t="shared" si="0"/>
        <v/>
      </c>
      <c r="E21" s="2" t="str">
        <f>IF('sample input-qPCR'!B21="","",B21+D21)</f>
        <v/>
      </c>
      <c r="F21" s="2"/>
      <c r="G21" s="2" t="str">
        <v>sample 20</v>
      </c>
      <c r="H21" s="2">
        <v>5</v>
      </c>
      <c r="I21" s="2" t="str">
        <f t="shared" si="1"/>
        <v/>
      </c>
      <c r="J21" s="2"/>
      <c r="K21" s="2" t="str">
        <v>sample 20</v>
      </c>
      <c r="L21" s="2">
        <v>5</v>
      </c>
      <c r="M21" s="2" t="str">
        <f t="shared" si="2"/>
        <v/>
      </c>
      <c r="N21" s="2" t="e">
        <f t="shared" si="16"/>
        <v>#VALUE!</v>
      </c>
      <c r="O21" s="2" t="e">
        <f t="shared" si="4"/>
        <v>#VALUE!</v>
      </c>
      <c r="P21" s="3" t="str">
        <f t="shared" si="17"/>
        <v/>
      </c>
      <c r="Q21" s="2">
        <f>VLOOKUP(K21,'sample input-qPCR'!A:D,4,FALSE)</f>
        <v>0</v>
      </c>
      <c r="R21" s="4" t="str">
        <f t="shared" si="11"/>
        <v/>
      </c>
      <c r="S21" s="4" t="str">
        <f t="shared" si="7"/>
        <v/>
      </c>
      <c r="T21" s="2" t="str">
        <f t="shared" si="8"/>
        <v/>
      </c>
    </row>
    <row r="22" spans="1:20" x14ac:dyDescent="0.25">
      <c r="A22" s="2" t="str">
        <f>'sample input-qPCR'!A22</f>
        <v>sample 21</v>
      </c>
      <c r="B22" s="2" t="str">
        <f>IF('sample input-qPCR'!B22="","",'sample input-qPCR'!B22)</f>
        <v/>
      </c>
      <c r="C22" s="2" t="str">
        <f>IF('sample input-qPCR'!C22="","",'sample input-qPCR'!C22)</f>
        <v/>
      </c>
      <c r="D22" s="2" t="str">
        <f t="shared" si="0"/>
        <v/>
      </c>
      <c r="E22" s="2" t="str">
        <f>IF('sample input-qPCR'!B22="","",B22+D22)</f>
        <v/>
      </c>
      <c r="F22" s="2"/>
      <c r="G22" s="2" t="str">
        <v>sample 21</v>
      </c>
      <c r="H22" s="2">
        <v>6</v>
      </c>
      <c r="I22" s="2" t="str">
        <f t="shared" si="1"/>
        <v/>
      </c>
      <c r="J22" s="2"/>
      <c r="K22" s="2" t="str">
        <v>sample 21</v>
      </c>
      <c r="L22" s="2">
        <v>6</v>
      </c>
      <c r="M22" s="2" t="str">
        <f t="shared" si="2"/>
        <v/>
      </c>
      <c r="N22" s="2" t="e">
        <f>2^(M22-MIN(M$22:M$25))</f>
        <v>#VALUE!</v>
      </c>
      <c r="O22" s="2" t="e">
        <f>100*N22</f>
        <v>#VALUE!</v>
      </c>
      <c r="P22" s="3" t="str">
        <f>IF(M22="","",IF(SUM(O$22:O$25)&lt;1500,((1500/SUM(O$22:O$25))*O22),(O22/(SUM(O$22:O$25)/1500))))</f>
        <v/>
      </c>
      <c r="Q22" s="2">
        <f>VLOOKUP(K22,'sample input-qPCR'!A:D,4,FALSE)</f>
        <v>0</v>
      </c>
      <c r="R22" s="4" t="str">
        <f t="shared" si="11"/>
        <v/>
      </c>
      <c r="S22" s="4" t="str">
        <f t="shared" si="7"/>
        <v/>
      </c>
      <c r="T22" s="2" t="str">
        <f t="shared" si="8"/>
        <v/>
      </c>
    </row>
    <row r="23" spans="1:20" x14ac:dyDescent="0.25">
      <c r="A23" s="2" t="str">
        <f>'sample input-qPCR'!A23</f>
        <v>sample 22</v>
      </c>
      <c r="B23" s="2" t="str">
        <f>IF('sample input-qPCR'!B23="","",'sample input-qPCR'!B23)</f>
        <v/>
      </c>
      <c r="C23" s="2" t="str">
        <f>IF('sample input-qPCR'!C23="","",'sample input-qPCR'!C23)</f>
        <v/>
      </c>
      <c r="D23" s="2" t="str">
        <f t="shared" si="0"/>
        <v/>
      </c>
      <c r="E23" s="2" t="str">
        <f>IF('sample input-qPCR'!B23="","",B23+D23)</f>
        <v/>
      </c>
      <c r="F23" s="2"/>
      <c r="G23" s="2" t="str">
        <v>sample 22</v>
      </c>
      <c r="H23" s="2">
        <v>6</v>
      </c>
      <c r="I23" s="2" t="str">
        <f t="shared" si="1"/>
        <v/>
      </c>
      <c r="J23" s="2"/>
      <c r="K23" s="2" t="str">
        <v>sample 22</v>
      </c>
      <c r="L23" s="2">
        <v>6</v>
      </c>
      <c r="M23" s="2" t="str">
        <f t="shared" si="2"/>
        <v/>
      </c>
      <c r="N23" s="2" t="e">
        <f t="shared" ref="N23:N25" si="18">2^(M23-MIN(M$22:M$25))</f>
        <v>#VALUE!</v>
      </c>
      <c r="O23" s="2" t="e">
        <f t="shared" si="4"/>
        <v>#VALUE!</v>
      </c>
      <c r="P23" s="3" t="str">
        <f t="shared" ref="P23:P25" si="19">IF(M23="","",IF(SUM(O$22:O$25)&lt;1500,((1500/SUM(O$22:O$25))*O23),(O23/(SUM(O$22:O$25)/1500))))</f>
        <v/>
      </c>
      <c r="Q23" s="2">
        <f>VLOOKUP(K23,'sample input-qPCR'!A:D,4,FALSE)</f>
        <v>0</v>
      </c>
      <c r="R23" s="4" t="str">
        <f t="shared" si="11"/>
        <v/>
      </c>
      <c r="S23" s="4" t="str">
        <f t="shared" si="7"/>
        <v/>
      </c>
      <c r="T23" s="2" t="str">
        <f t="shared" si="8"/>
        <v/>
      </c>
    </row>
    <row r="24" spans="1:20" x14ac:dyDescent="0.25">
      <c r="A24" s="2" t="str">
        <f>'sample input-qPCR'!A24</f>
        <v>sample 23</v>
      </c>
      <c r="B24" s="2" t="str">
        <f>IF('sample input-qPCR'!B24="","",'sample input-qPCR'!B24)</f>
        <v/>
      </c>
      <c r="C24" s="2" t="str">
        <f>IF('sample input-qPCR'!C24="","",'sample input-qPCR'!C24)</f>
        <v/>
      </c>
      <c r="D24" s="2" t="str">
        <f t="shared" si="0"/>
        <v/>
      </c>
      <c r="E24" s="2" t="str">
        <f>IF('sample input-qPCR'!B24="","",B24+D24)</f>
        <v/>
      </c>
      <c r="F24" s="2"/>
      <c r="G24" s="2" t="str">
        <v>sample 23</v>
      </c>
      <c r="H24" s="2">
        <v>6</v>
      </c>
      <c r="I24" s="2" t="str">
        <f t="shared" si="1"/>
        <v/>
      </c>
      <c r="J24" s="2"/>
      <c r="K24" s="2" t="str">
        <v>sample 23</v>
      </c>
      <c r="L24" s="2">
        <v>6</v>
      </c>
      <c r="M24" s="2" t="str">
        <f t="shared" si="2"/>
        <v/>
      </c>
      <c r="N24" s="2" t="e">
        <f t="shared" si="18"/>
        <v>#VALUE!</v>
      </c>
      <c r="O24" s="2" t="e">
        <f t="shared" si="4"/>
        <v>#VALUE!</v>
      </c>
      <c r="P24" s="3" t="str">
        <f t="shared" si="19"/>
        <v/>
      </c>
      <c r="Q24" s="2">
        <f>VLOOKUP(K24,'sample input-qPCR'!A:D,4,FALSE)</f>
        <v>0</v>
      </c>
      <c r="R24" s="4" t="str">
        <f t="shared" si="11"/>
        <v/>
      </c>
      <c r="S24" s="4" t="str">
        <f t="shared" si="7"/>
        <v/>
      </c>
      <c r="T24" s="2" t="str">
        <f t="shared" si="8"/>
        <v/>
      </c>
    </row>
    <row r="25" spans="1:20" x14ac:dyDescent="0.25">
      <c r="A25" s="2" t="str">
        <f>'sample input-qPCR'!A25</f>
        <v>sample 24</v>
      </c>
      <c r="B25" s="2" t="str">
        <f>IF('sample input-qPCR'!B25="","",'sample input-qPCR'!B25)</f>
        <v/>
      </c>
      <c r="C25" s="2" t="str">
        <f>IF('sample input-qPCR'!C25="","",'sample input-qPCR'!C25)</f>
        <v/>
      </c>
      <c r="D25" s="2" t="str">
        <f t="shared" si="0"/>
        <v/>
      </c>
      <c r="E25" s="2" t="str">
        <f>IF('sample input-qPCR'!B25="","",B25+D25)</f>
        <v/>
      </c>
      <c r="F25" s="2"/>
      <c r="G25" s="2" t="str">
        <v>sample 24</v>
      </c>
      <c r="H25" s="2">
        <v>6</v>
      </c>
      <c r="I25" s="2" t="str">
        <f t="shared" si="1"/>
        <v/>
      </c>
      <c r="J25" s="2"/>
      <c r="K25" s="2" t="str">
        <v>sample 24</v>
      </c>
      <c r="L25" s="2">
        <v>6</v>
      </c>
      <c r="M25" s="2" t="str">
        <f t="shared" si="2"/>
        <v/>
      </c>
      <c r="N25" s="2" t="e">
        <f t="shared" si="18"/>
        <v>#VALUE!</v>
      </c>
      <c r="O25" s="2" t="e">
        <f t="shared" si="4"/>
        <v>#VALUE!</v>
      </c>
      <c r="P25" s="3" t="str">
        <f t="shared" si="19"/>
        <v/>
      </c>
      <c r="Q25" s="2">
        <f>VLOOKUP(K25,'sample input-qPCR'!A:D,4,FALSE)</f>
        <v>0</v>
      </c>
      <c r="R25" s="4" t="str">
        <f t="shared" si="11"/>
        <v/>
      </c>
      <c r="S25" s="4" t="str">
        <f t="shared" si="7"/>
        <v/>
      </c>
      <c r="T25" s="2" t="str">
        <f t="shared" si="8"/>
        <v/>
      </c>
    </row>
    <row r="26" spans="1:20" x14ac:dyDescent="0.25">
      <c r="A26" s="2" t="str">
        <f>'sample input-qPCR'!A26</f>
        <v>sample 25</v>
      </c>
      <c r="B26" s="2" t="str">
        <f>IF('sample input-qPCR'!B26="","",'sample input-qPCR'!B26)</f>
        <v/>
      </c>
      <c r="C26" s="2" t="str">
        <f>IF('sample input-qPCR'!C26="","",'sample input-qPCR'!C26)</f>
        <v/>
      </c>
      <c r="D26" s="2" t="str">
        <f t="shared" si="0"/>
        <v/>
      </c>
      <c r="E26" s="2" t="str">
        <f>IF('sample input-qPCR'!B26="","",B26+D26)</f>
        <v/>
      </c>
      <c r="F26" s="2"/>
      <c r="G26" s="2" t="str">
        <v>sample 25</v>
      </c>
      <c r="H26" s="2">
        <v>7</v>
      </c>
      <c r="I26" s="2" t="str">
        <f t="shared" si="1"/>
        <v/>
      </c>
      <c r="J26" s="2"/>
      <c r="K26" s="2" t="str">
        <v>sample 25</v>
      </c>
      <c r="L26" s="2">
        <v>7</v>
      </c>
      <c r="M26" s="2" t="str">
        <f t="shared" si="2"/>
        <v/>
      </c>
      <c r="N26" s="2" t="e">
        <f>2^(M26-MIN(M$26:M$29))</f>
        <v>#VALUE!</v>
      </c>
      <c r="O26" s="2" t="e">
        <f>100*N26</f>
        <v>#VALUE!</v>
      </c>
      <c r="P26" s="3" t="str">
        <f>IF(M26="","",IF(SUM(O$26:O$29)&lt;1500,((1500/SUM(O$26:O$29))*O26),(O26/(SUM(O$26:O$29)/1500))))</f>
        <v/>
      </c>
      <c r="Q26" s="2">
        <f>VLOOKUP(K26,'sample input-qPCR'!A:D,4,FALSE)</f>
        <v>0</v>
      </c>
      <c r="R26" s="4" t="str">
        <f t="shared" si="11"/>
        <v/>
      </c>
      <c r="S26" s="4" t="str">
        <f t="shared" si="7"/>
        <v/>
      </c>
      <c r="T26" s="2" t="str">
        <f t="shared" si="8"/>
        <v/>
      </c>
    </row>
    <row r="27" spans="1:20" x14ac:dyDescent="0.25">
      <c r="A27" s="2" t="str">
        <f>'sample input-qPCR'!A27</f>
        <v>sample 26</v>
      </c>
      <c r="B27" s="2" t="str">
        <f>IF('sample input-qPCR'!B27="","",'sample input-qPCR'!B27)</f>
        <v/>
      </c>
      <c r="C27" s="2" t="str">
        <f>IF('sample input-qPCR'!C27="","",'sample input-qPCR'!C27)</f>
        <v/>
      </c>
      <c r="D27" s="2" t="str">
        <f t="shared" si="0"/>
        <v/>
      </c>
      <c r="E27" s="2" t="str">
        <f>IF('sample input-qPCR'!B27="","",B27+D27)</f>
        <v/>
      </c>
      <c r="F27" s="2"/>
      <c r="G27" s="2" t="str">
        <v>sample 26</v>
      </c>
      <c r="H27" s="2">
        <v>7</v>
      </c>
      <c r="I27" s="2" t="str">
        <f t="shared" si="1"/>
        <v/>
      </c>
      <c r="J27" s="2"/>
      <c r="K27" s="2" t="str">
        <v>sample 26</v>
      </c>
      <c r="L27" s="2">
        <v>7</v>
      </c>
      <c r="M27" s="2" t="str">
        <f t="shared" si="2"/>
        <v/>
      </c>
      <c r="N27" s="2" t="e">
        <f t="shared" ref="N27" si="20">2^(M27-MIN(M$26:M$29))</f>
        <v>#VALUE!</v>
      </c>
      <c r="O27" s="2" t="e">
        <f t="shared" si="4"/>
        <v>#VALUE!</v>
      </c>
      <c r="P27" s="3" t="str">
        <f t="shared" ref="P27:P29" si="21">IF(M27="","",IF(SUM(O$26:O$29)&lt;1500,((1500/SUM(O$26:O$29))*O27),(O27/(SUM(O$26:O$29)/1500))))</f>
        <v/>
      </c>
      <c r="Q27" s="2">
        <f>VLOOKUP(K27,'sample input-qPCR'!A:D,4,FALSE)</f>
        <v>0</v>
      </c>
      <c r="R27" s="4" t="str">
        <f t="shared" si="11"/>
        <v/>
      </c>
      <c r="S27" s="4" t="str">
        <f t="shared" si="7"/>
        <v/>
      </c>
      <c r="T27" s="2" t="str">
        <f t="shared" si="8"/>
        <v/>
      </c>
    </row>
    <row r="28" spans="1:20" x14ac:dyDescent="0.25">
      <c r="A28" s="2" t="str">
        <f>'sample input-qPCR'!A28</f>
        <v>sample 27</v>
      </c>
      <c r="B28" s="2" t="str">
        <f>IF('sample input-qPCR'!B28="","",'sample input-qPCR'!B28)</f>
        <v/>
      </c>
      <c r="C28" s="2" t="str">
        <f>IF('sample input-qPCR'!C28="","",'sample input-qPCR'!C28)</f>
        <v/>
      </c>
      <c r="D28" s="2" t="str">
        <f t="shared" si="0"/>
        <v/>
      </c>
      <c r="E28" s="2" t="str">
        <f>IF('sample input-qPCR'!B28="","",B28+D28)</f>
        <v/>
      </c>
      <c r="F28" s="2"/>
      <c r="G28" s="2" t="str">
        <v>sample 27</v>
      </c>
      <c r="H28" s="2">
        <v>7</v>
      </c>
      <c r="I28" s="2" t="str">
        <f t="shared" si="1"/>
        <v/>
      </c>
      <c r="J28" s="2"/>
      <c r="K28" s="2" t="str">
        <v>sample 27</v>
      </c>
      <c r="L28" s="2">
        <v>7</v>
      </c>
      <c r="M28" s="2" t="str">
        <f t="shared" si="2"/>
        <v/>
      </c>
      <c r="N28" s="2" t="e">
        <f>2^(M28-MIN(M$26:M$29))</f>
        <v>#VALUE!</v>
      </c>
      <c r="O28" s="2" t="e">
        <f t="shared" si="4"/>
        <v>#VALUE!</v>
      </c>
      <c r="P28" s="3" t="str">
        <f t="shared" si="21"/>
        <v/>
      </c>
      <c r="Q28" s="2">
        <f>VLOOKUP(K28,'sample input-qPCR'!A:D,4,FALSE)</f>
        <v>0</v>
      </c>
      <c r="R28" s="4" t="str">
        <f t="shared" si="11"/>
        <v/>
      </c>
      <c r="S28" s="4" t="str">
        <f t="shared" si="7"/>
        <v/>
      </c>
      <c r="T28" s="2" t="str">
        <f t="shared" si="8"/>
        <v/>
      </c>
    </row>
    <row r="29" spans="1:20" x14ac:dyDescent="0.25">
      <c r="A29" s="2" t="str">
        <f>'sample input-qPCR'!A29</f>
        <v>sample 28</v>
      </c>
      <c r="B29" s="2" t="str">
        <f>IF('sample input-qPCR'!B29="","",'sample input-qPCR'!B29)</f>
        <v/>
      </c>
      <c r="C29" s="2" t="str">
        <f>IF('sample input-qPCR'!C29="","",'sample input-qPCR'!C29)</f>
        <v/>
      </c>
      <c r="D29" s="2" t="str">
        <f t="shared" si="0"/>
        <v/>
      </c>
      <c r="E29" s="2" t="str">
        <f>IF('sample input-qPCR'!B29="","",B29+D29)</f>
        <v/>
      </c>
      <c r="F29" s="2"/>
      <c r="G29" s="2" t="str">
        <v>sample 28</v>
      </c>
      <c r="H29" s="2">
        <v>7</v>
      </c>
      <c r="I29" s="2" t="str">
        <f t="shared" si="1"/>
        <v/>
      </c>
      <c r="J29" s="2"/>
      <c r="K29" s="2" t="str">
        <v>sample 28</v>
      </c>
      <c r="L29" s="2">
        <v>7</v>
      </c>
      <c r="M29" s="2" t="str">
        <f t="shared" si="2"/>
        <v/>
      </c>
      <c r="N29" s="2" t="e">
        <f>2^(M29-MIN(M$26:M$29))</f>
        <v>#VALUE!</v>
      </c>
      <c r="O29" s="2" t="e">
        <f t="shared" si="4"/>
        <v>#VALUE!</v>
      </c>
      <c r="P29" s="3" t="str">
        <f t="shared" si="21"/>
        <v/>
      </c>
      <c r="Q29" s="2">
        <f>VLOOKUP(K29,'sample input-qPCR'!A:D,4,FALSE)</f>
        <v>0</v>
      </c>
      <c r="R29" s="4" t="str">
        <f t="shared" si="11"/>
        <v/>
      </c>
      <c r="S29" s="4" t="str">
        <f t="shared" si="7"/>
        <v/>
      </c>
      <c r="T29" s="2" t="str">
        <f t="shared" si="8"/>
        <v/>
      </c>
    </row>
    <row r="30" spans="1:20" x14ac:dyDescent="0.25">
      <c r="A30" s="2" t="str">
        <f>'sample input-qPCR'!A30</f>
        <v>sample 29</v>
      </c>
      <c r="B30" s="2" t="str">
        <f>IF('sample input-qPCR'!B30="","",'sample input-qPCR'!B30)</f>
        <v/>
      </c>
      <c r="C30" s="2" t="str">
        <f>IF('sample input-qPCR'!C30="","",'sample input-qPCR'!C30)</f>
        <v/>
      </c>
      <c r="D30" s="2" t="str">
        <f t="shared" si="0"/>
        <v/>
      </c>
      <c r="E30" s="2" t="str">
        <f>IF('sample input-qPCR'!B30="","",B30+D30)</f>
        <v/>
      </c>
      <c r="F30" s="2"/>
      <c r="G30" s="2" t="str">
        <v>sample 29</v>
      </c>
      <c r="H30" s="2">
        <v>8</v>
      </c>
      <c r="I30" s="2" t="str">
        <f t="shared" si="1"/>
        <v/>
      </c>
      <c r="J30" s="2"/>
      <c r="K30" s="2" t="str">
        <v>sample 29</v>
      </c>
      <c r="L30" s="2">
        <v>8</v>
      </c>
      <c r="M30" s="2" t="str">
        <f t="shared" si="2"/>
        <v/>
      </c>
      <c r="N30" s="2" t="e">
        <f>2^(M30-MIN(M$30:M$33))</f>
        <v>#VALUE!</v>
      </c>
      <c r="O30" s="2" t="e">
        <f>100*N30</f>
        <v>#VALUE!</v>
      </c>
      <c r="P30" s="3" t="str">
        <f>IF(M30="","",IF(SUM(O$30:O$33)&lt;1500,((1500/SUM(O$30:O$33))*O30),(O30/(SUM(O$30:O$33)/1500))))</f>
        <v/>
      </c>
      <c r="Q30" s="2">
        <f>VLOOKUP(K30,'sample input-qPCR'!A:D,4,FALSE)</f>
        <v>0</v>
      </c>
      <c r="R30" s="4" t="str">
        <f t="shared" si="11"/>
        <v/>
      </c>
      <c r="S30" s="4" t="str">
        <f t="shared" si="7"/>
        <v/>
      </c>
      <c r="T30" s="2" t="str">
        <f t="shared" si="8"/>
        <v/>
      </c>
    </row>
    <row r="31" spans="1:20" x14ac:dyDescent="0.25">
      <c r="A31" s="2" t="str">
        <f>'sample input-qPCR'!A31</f>
        <v>sample 30</v>
      </c>
      <c r="B31" s="2" t="str">
        <f>IF('sample input-qPCR'!B31="","",'sample input-qPCR'!B31)</f>
        <v/>
      </c>
      <c r="C31" s="2" t="str">
        <f>IF('sample input-qPCR'!C31="","",'sample input-qPCR'!C31)</f>
        <v/>
      </c>
      <c r="D31" s="2" t="str">
        <f t="shared" si="0"/>
        <v/>
      </c>
      <c r="E31" s="2" t="str">
        <f>IF('sample input-qPCR'!B31="","",B31+D31)</f>
        <v/>
      </c>
      <c r="F31" s="2"/>
      <c r="G31" s="2" t="str">
        <v>sample 30</v>
      </c>
      <c r="H31" s="2">
        <v>8</v>
      </c>
      <c r="I31" s="2" t="str">
        <f t="shared" si="1"/>
        <v/>
      </c>
      <c r="J31" s="2"/>
      <c r="K31" s="2" t="str">
        <v>sample 30</v>
      </c>
      <c r="L31" s="2">
        <v>8</v>
      </c>
      <c r="M31" s="2" t="str">
        <f t="shared" si="2"/>
        <v/>
      </c>
      <c r="N31" s="2" t="e">
        <f t="shared" ref="N31:N33" si="22">2^(M31-MIN(M$30:M$33))</f>
        <v>#VALUE!</v>
      </c>
      <c r="O31" s="2" t="e">
        <f t="shared" si="4"/>
        <v>#VALUE!</v>
      </c>
      <c r="P31" s="3" t="str">
        <f t="shared" ref="P31:P33" si="23">IF(M31="","",IF(SUM(O$30:O$33)&lt;1500,((1500/SUM(O$30:O$33))*O31),(O31/(SUM(O$30:O$33)/1500))))</f>
        <v/>
      </c>
      <c r="Q31" s="2">
        <f>VLOOKUP(K31,'sample input-qPCR'!A:D,4,FALSE)</f>
        <v>0</v>
      </c>
      <c r="R31" s="4" t="str">
        <f t="shared" si="11"/>
        <v/>
      </c>
      <c r="S31" s="4" t="str">
        <f t="shared" si="7"/>
        <v/>
      </c>
      <c r="T31" s="2" t="str">
        <f t="shared" si="8"/>
        <v/>
      </c>
    </row>
    <row r="32" spans="1:20" x14ac:dyDescent="0.25">
      <c r="A32" s="2" t="str">
        <f>'sample input-qPCR'!A32</f>
        <v>sample 31</v>
      </c>
      <c r="B32" s="2" t="str">
        <f>IF('sample input-qPCR'!B32="","",'sample input-qPCR'!B32)</f>
        <v/>
      </c>
      <c r="C32" s="2" t="str">
        <f>IF('sample input-qPCR'!C32="","",'sample input-qPCR'!C32)</f>
        <v/>
      </c>
      <c r="D32" s="2" t="str">
        <f t="shared" si="0"/>
        <v/>
      </c>
      <c r="E32" s="2" t="str">
        <f>IF('sample input-qPCR'!B32="","",B32+D32)</f>
        <v/>
      </c>
      <c r="F32" s="2"/>
      <c r="G32" s="2" t="str">
        <v>sample 31</v>
      </c>
      <c r="H32" s="2">
        <v>8</v>
      </c>
      <c r="I32" s="2" t="str">
        <f t="shared" si="1"/>
        <v/>
      </c>
      <c r="J32" s="2"/>
      <c r="K32" s="2" t="str">
        <v>sample 31</v>
      </c>
      <c r="L32" s="2">
        <v>8</v>
      </c>
      <c r="M32" s="2" t="str">
        <f t="shared" si="2"/>
        <v/>
      </c>
      <c r="N32" s="2" t="e">
        <f t="shared" si="22"/>
        <v>#VALUE!</v>
      </c>
      <c r="O32" s="2" t="e">
        <f t="shared" si="4"/>
        <v>#VALUE!</v>
      </c>
      <c r="P32" s="3" t="str">
        <f t="shared" si="23"/>
        <v/>
      </c>
      <c r="Q32" s="2">
        <f>VLOOKUP(K32,'sample input-qPCR'!A:D,4,FALSE)</f>
        <v>0</v>
      </c>
      <c r="R32" s="4" t="str">
        <f t="shared" si="11"/>
        <v/>
      </c>
      <c r="S32" s="4" t="str">
        <f t="shared" si="7"/>
        <v/>
      </c>
      <c r="T32" s="2" t="str">
        <f t="shared" si="8"/>
        <v/>
      </c>
    </row>
    <row r="33" spans="1:20" x14ac:dyDescent="0.25">
      <c r="A33" s="2" t="str">
        <f>'sample input-qPCR'!A33</f>
        <v>sample 32</v>
      </c>
      <c r="B33" s="2" t="str">
        <f>IF('sample input-qPCR'!B33="","",'sample input-qPCR'!B33)</f>
        <v/>
      </c>
      <c r="C33" s="2" t="str">
        <f>IF('sample input-qPCR'!C33="","",'sample input-qPCR'!C33)</f>
        <v/>
      </c>
      <c r="D33" s="2" t="str">
        <f t="shared" si="0"/>
        <v/>
      </c>
      <c r="E33" s="2" t="str">
        <f>IF('sample input-qPCR'!B33="","",B33+D33)</f>
        <v/>
      </c>
      <c r="F33" s="2"/>
      <c r="G33" s="2" t="str">
        <v>sample 32</v>
      </c>
      <c r="H33" s="2">
        <v>8</v>
      </c>
      <c r="I33" s="2" t="str">
        <f t="shared" si="1"/>
        <v/>
      </c>
      <c r="J33" s="2"/>
      <c r="K33" s="2" t="str">
        <v>sample 32</v>
      </c>
      <c r="L33" s="2">
        <v>8</v>
      </c>
      <c r="M33" s="2" t="str">
        <f t="shared" si="2"/>
        <v/>
      </c>
      <c r="N33" s="2" t="e">
        <f t="shared" si="22"/>
        <v>#VALUE!</v>
      </c>
      <c r="O33" s="2" t="e">
        <f t="shared" si="4"/>
        <v>#VALUE!</v>
      </c>
      <c r="P33" s="3" t="str">
        <f t="shared" si="23"/>
        <v/>
      </c>
      <c r="Q33" s="2">
        <f>VLOOKUP(K33,'sample input-qPCR'!A:D,4,FALSE)</f>
        <v>0</v>
      </c>
      <c r="R33" s="4" t="str">
        <f t="shared" si="11"/>
        <v/>
      </c>
      <c r="S33" s="4" t="str">
        <f t="shared" si="7"/>
        <v/>
      </c>
      <c r="T33" s="2" t="str">
        <f t="shared" si="8"/>
        <v/>
      </c>
    </row>
    <row r="34" spans="1:20" x14ac:dyDescent="0.25">
      <c r="A34" s="2" t="str">
        <f>'sample input-qPCR'!A34</f>
        <v>sample 33</v>
      </c>
      <c r="B34" s="2" t="str">
        <f>IF('sample input-qPCR'!B34="","",'sample input-qPCR'!B34)</f>
        <v/>
      </c>
      <c r="C34" s="2" t="str">
        <f>IF('sample input-qPCR'!C34="","",'sample input-qPCR'!C34)</f>
        <v/>
      </c>
      <c r="D34" s="2" t="str">
        <f t="shared" si="0"/>
        <v/>
      </c>
      <c r="E34" s="2" t="str">
        <f>IF('sample input-qPCR'!B34="","",B34+D34)</f>
        <v/>
      </c>
      <c r="F34" s="2"/>
      <c r="G34" s="2" t="str">
        <v>sample 33</v>
      </c>
      <c r="H34" s="2">
        <v>9</v>
      </c>
      <c r="I34" s="2" t="str">
        <f t="shared" si="1"/>
        <v/>
      </c>
      <c r="J34" s="2"/>
      <c r="K34" s="2" t="str">
        <v>sample 33</v>
      </c>
      <c r="L34" s="2">
        <v>9</v>
      </c>
      <c r="M34" s="2" t="str">
        <f t="shared" si="2"/>
        <v/>
      </c>
      <c r="N34" s="2" t="e">
        <f>2^(M34-MIN(M$34:M$37))</f>
        <v>#VALUE!</v>
      </c>
      <c r="O34" s="2" t="e">
        <f>100*N34</f>
        <v>#VALUE!</v>
      </c>
      <c r="P34" s="3" t="str">
        <f>IF(M34="","",IF(SUM(O$34:O$37)&lt;1500,((1500/SUM(O$34:O$37))*O34),(O34/(SUM(O$34:O$37)/1500))))</f>
        <v/>
      </c>
      <c r="Q34" s="2">
        <f>VLOOKUP(K34,'sample input-qPCR'!A:D,4,FALSE)</f>
        <v>0</v>
      </c>
      <c r="R34" s="4" t="str">
        <f t="shared" si="11"/>
        <v/>
      </c>
      <c r="S34" s="4" t="str">
        <f t="shared" si="7"/>
        <v/>
      </c>
      <c r="T34" s="2" t="str">
        <f t="shared" si="8"/>
        <v/>
      </c>
    </row>
    <row r="35" spans="1:20" x14ac:dyDescent="0.25">
      <c r="A35" s="2" t="str">
        <f>'sample input-qPCR'!A35</f>
        <v>sample 34</v>
      </c>
      <c r="B35" s="2" t="str">
        <f>IF('sample input-qPCR'!B35="","",'sample input-qPCR'!B35)</f>
        <v/>
      </c>
      <c r="C35" s="2" t="str">
        <f>IF('sample input-qPCR'!C35="","",'sample input-qPCR'!C35)</f>
        <v/>
      </c>
      <c r="D35" s="2" t="str">
        <f t="shared" si="0"/>
        <v/>
      </c>
      <c r="E35" s="2" t="str">
        <f>IF('sample input-qPCR'!B35="","",B35+D35)</f>
        <v/>
      </c>
      <c r="F35" s="2"/>
      <c r="G35" s="2" t="str">
        <v>sample 34</v>
      </c>
      <c r="H35" s="2">
        <v>9</v>
      </c>
      <c r="I35" s="2" t="str">
        <f t="shared" si="1"/>
        <v/>
      </c>
      <c r="J35" s="2"/>
      <c r="K35" s="2" t="str">
        <v>sample 34</v>
      </c>
      <c r="L35" s="2">
        <v>9</v>
      </c>
      <c r="M35" s="2" t="str">
        <f t="shared" si="2"/>
        <v/>
      </c>
      <c r="N35" s="2" t="e">
        <f t="shared" ref="N35:N37" si="24">2^(M35-MIN(M$34:M$37))</f>
        <v>#VALUE!</v>
      </c>
      <c r="O35" s="2" t="e">
        <f t="shared" si="4"/>
        <v>#VALUE!</v>
      </c>
      <c r="P35" s="3" t="str">
        <f t="shared" ref="P35:P37" si="25">IF(M35="","",IF(SUM(O$34:O$37)&lt;1500,((1500/SUM(O$34:O$37))*O35),(O35/(SUM(O$34:O$37)/1500))))</f>
        <v/>
      </c>
      <c r="Q35" s="2">
        <f>VLOOKUP(K35,'sample input-qPCR'!A:D,4,FALSE)</f>
        <v>0</v>
      </c>
      <c r="R35" s="4" t="str">
        <f t="shared" si="11"/>
        <v/>
      </c>
      <c r="S35" s="4" t="str">
        <f t="shared" si="7"/>
        <v/>
      </c>
      <c r="T35" s="2" t="str">
        <f t="shared" si="8"/>
        <v/>
      </c>
    </row>
    <row r="36" spans="1:20" x14ac:dyDescent="0.25">
      <c r="A36" s="2" t="str">
        <f>'sample input-qPCR'!A36</f>
        <v>sample 35</v>
      </c>
      <c r="B36" s="2" t="str">
        <f>IF('sample input-qPCR'!B36="","",'sample input-qPCR'!B36)</f>
        <v/>
      </c>
      <c r="C36" s="2" t="str">
        <f>IF('sample input-qPCR'!C36="","",'sample input-qPCR'!C36)</f>
        <v/>
      </c>
      <c r="D36" s="2" t="str">
        <f t="shared" si="0"/>
        <v/>
      </c>
      <c r="E36" s="2" t="str">
        <f>IF('sample input-qPCR'!B36="","",B36+D36)</f>
        <v/>
      </c>
      <c r="F36" s="2"/>
      <c r="G36" s="2" t="str">
        <v>sample 35</v>
      </c>
      <c r="H36" s="2">
        <v>9</v>
      </c>
      <c r="I36" s="2" t="str">
        <f t="shared" si="1"/>
        <v/>
      </c>
      <c r="J36" s="2"/>
      <c r="K36" s="2" t="str">
        <v>sample 35</v>
      </c>
      <c r="L36" s="2">
        <v>9</v>
      </c>
      <c r="M36" s="2" t="str">
        <f t="shared" si="2"/>
        <v/>
      </c>
      <c r="N36" s="2" t="e">
        <f t="shared" si="24"/>
        <v>#VALUE!</v>
      </c>
      <c r="O36" s="2" t="e">
        <f t="shared" si="4"/>
        <v>#VALUE!</v>
      </c>
      <c r="P36" s="3" t="str">
        <f t="shared" si="25"/>
        <v/>
      </c>
      <c r="Q36" s="2">
        <f>VLOOKUP(K36,'sample input-qPCR'!A:D,4,FALSE)</f>
        <v>0</v>
      </c>
      <c r="R36" s="4" t="str">
        <f t="shared" si="11"/>
        <v/>
      </c>
      <c r="S36" s="4" t="str">
        <f t="shared" si="7"/>
        <v/>
      </c>
      <c r="T36" s="2" t="str">
        <f t="shared" si="8"/>
        <v/>
      </c>
    </row>
    <row r="37" spans="1:20" x14ac:dyDescent="0.25">
      <c r="A37" s="2" t="str">
        <f>'sample input-qPCR'!A37</f>
        <v>sample 36</v>
      </c>
      <c r="B37" s="2" t="str">
        <f>IF('sample input-qPCR'!B37="","",'sample input-qPCR'!B37)</f>
        <v/>
      </c>
      <c r="C37" s="2" t="str">
        <f>IF('sample input-qPCR'!C37="","",'sample input-qPCR'!C37)</f>
        <v/>
      </c>
      <c r="D37" s="2" t="str">
        <f t="shared" si="0"/>
        <v/>
      </c>
      <c r="E37" s="2" t="str">
        <f>IF('sample input-qPCR'!B37="","",B37+D37)</f>
        <v/>
      </c>
      <c r="F37" s="2"/>
      <c r="G37" s="2" t="str">
        <v>sample 36</v>
      </c>
      <c r="H37" s="2">
        <v>9</v>
      </c>
      <c r="I37" s="2" t="str">
        <f t="shared" si="1"/>
        <v/>
      </c>
      <c r="J37" s="2"/>
      <c r="K37" s="2" t="str">
        <v>sample 36</v>
      </c>
      <c r="L37" s="2">
        <v>9</v>
      </c>
      <c r="M37" s="2" t="str">
        <f t="shared" si="2"/>
        <v/>
      </c>
      <c r="N37" s="2" t="e">
        <f t="shared" si="24"/>
        <v>#VALUE!</v>
      </c>
      <c r="O37" s="2" t="e">
        <f t="shared" si="4"/>
        <v>#VALUE!</v>
      </c>
      <c r="P37" s="3" t="str">
        <f t="shared" si="25"/>
        <v/>
      </c>
      <c r="Q37" s="2">
        <f>VLOOKUP(K37,'sample input-qPCR'!A:D,4,FALSE)</f>
        <v>0</v>
      </c>
      <c r="R37" s="4" t="str">
        <f t="shared" si="11"/>
        <v/>
      </c>
      <c r="S37" s="4" t="str">
        <f t="shared" si="7"/>
        <v/>
      </c>
      <c r="T37" s="2" t="str">
        <f t="shared" si="8"/>
        <v/>
      </c>
    </row>
    <row r="38" spans="1:20" x14ac:dyDescent="0.25">
      <c r="A38" s="2" t="str">
        <f>'sample input-qPCR'!A38</f>
        <v>sample 37</v>
      </c>
      <c r="B38" s="2" t="str">
        <f>IF('sample input-qPCR'!B38="","",'sample input-qPCR'!B38)</f>
        <v/>
      </c>
      <c r="C38" s="2" t="str">
        <f>IF('sample input-qPCR'!C38="","",'sample input-qPCR'!C38)</f>
        <v/>
      </c>
      <c r="D38" s="2" t="str">
        <f t="shared" si="0"/>
        <v/>
      </c>
      <c r="E38" s="2" t="str">
        <f>IF('sample input-qPCR'!B38="","",B38+D38)</f>
        <v/>
      </c>
      <c r="F38" s="2"/>
      <c r="G38" s="2" t="str">
        <v>sample 37</v>
      </c>
      <c r="H38" s="2">
        <v>10</v>
      </c>
      <c r="I38" s="2" t="str">
        <f t="shared" si="1"/>
        <v/>
      </c>
      <c r="J38" s="2"/>
      <c r="K38" s="2" t="str">
        <v>sample 37</v>
      </c>
      <c r="L38" s="2">
        <v>10</v>
      </c>
      <c r="M38" s="2" t="str">
        <f t="shared" si="2"/>
        <v/>
      </c>
      <c r="N38" s="2" t="e">
        <f>2^(M38-MIN(M$38:M$41))</f>
        <v>#VALUE!</v>
      </c>
      <c r="O38" s="2" t="e">
        <f>100*N38</f>
        <v>#VALUE!</v>
      </c>
      <c r="P38" s="3" t="str">
        <f>IF(M38="","",IF(SUM(O$38:O$41)&lt;1500,((1500/SUM(O$38:O$41))*O38),(O38/(SUM(O$38:O$41)/1500))))</f>
        <v/>
      </c>
      <c r="Q38" s="2">
        <f>VLOOKUP(K38,'sample input-qPCR'!A:D,4,FALSE)</f>
        <v>0</v>
      </c>
      <c r="R38" s="4" t="str">
        <f t="shared" si="11"/>
        <v/>
      </c>
      <c r="S38" s="4" t="str">
        <f t="shared" si="7"/>
        <v/>
      </c>
      <c r="T38" s="2" t="str">
        <f t="shared" ref="T38:T69" si="26">IF(M38="","",IF((MAX(M$6:M$9)-MIN(M$6:M$9))&gt;2,"check","ok"))</f>
        <v/>
      </c>
    </row>
    <row r="39" spans="1:20" x14ac:dyDescent="0.25">
      <c r="A39" s="2" t="str">
        <f>'sample input-qPCR'!A39</f>
        <v>sample 38</v>
      </c>
      <c r="B39" s="2" t="str">
        <f>IF('sample input-qPCR'!B39="","",'sample input-qPCR'!B39)</f>
        <v/>
      </c>
      <c r="C39" s="2" t="str">
        <f>IF('sample input-qPCR'!C39="","",'sample input-qPCR'!C39)</f>
        <v/>
      </c>
      <c r="D39" s="2" t="str">
        <f t="shared" si="0"/>
        <v/>
      </c>
      <c r="E39" s="2" t="str">
        <f>IF('sample input-qPCR'!B39="","",B39+D39)</f>
        <v/>
      </c>
      <c r="F39" s="2"/>
      <c r="G39" s="2" t="str">
        <v>sample 38</v>
      </c>
      <c r="H39" s="2">
        <v>10</v>
      </c>
      <c r="I39" s="2" t="str">
        <f t="shared" si="1"/>
        <v/>
      </c>
      <c r="J39" s="2"/>
      <c r="K39" s="2" t="str">
        <v>sample 38</v>
      </c>
      <c r="L39" s="2">
        <v>10</v>
      </c>
      <c r="M39" s="2" t="str">
        <f t="shared" si="2"/>
        <v/>
      </c>
      <c r="N39" s="2" t="e">
        <f t="shared" ref="N39:N40" si="27">2^(M39-MIN(M$38:M$41))</f>
        <v>#VALUE!</v>
      </c>
      <c r="O39" s="2" t="e">
        <f t="shared" si="4"/>
        <v>#VALUE!</v>
      </c>
      <c r="P39" s="3" t="str">
        <f t="shared" ref="P39:P41" si="28">IF(M39="","",IF(SUM(O$38:O$41)&lt;1500,((1500/SUM(O$38:O$41))*O39),(O39/(SUM(O$38:O$41)/1500))))</f>
        <v/>
      </c>
      <c r="Q39" s="2">
        <f>VLOOKUP(K39,'sample input-qPCR'!A:D,4,FALSE)</f>
        <v>0</v>
      </c>
      <c r="R39" s="4" t="str">
        <f t="shared" si="11"/>
        <v/>
      </c>
      <c r="S39" s="4" t="str">
        <f t="shared" si="7"/>
        <v/>
      </c>
      <c r="T39" s="2" t="str">
        <f t="shared" si="26"/>
        <v/>
      </c>
    </row>
    <row r="40" spans="1:20" x14ac:dyDescent="0.25">
      <c r="A40" s="2" t="str">
        <f>'sample input-qPCR'!A40</f>
        <v>sample 39</v>
      </c>
      <c r="B40" s="2" t="str">
        <f>IF('sample input-qPCR'!B40="","",'sample input-qPCR'!B40)</f>
        <v/>
      </c>
      <c r="C40" s="2" t="str">
        <f>IF('sample input-qPCR'!C40="","",'sample input-qPCR'!C40)</f>
        <v/>
      </c>
      <c r="D40" s="2" t="str">
        <f t="shared" si="0"/>
        <v/>
      </c>
      <c r="E40" s="2" t="str">
        <f>IF('sample input-qPCR'!B40="","",B40+D40)</f>
        <v/>
      </c>
      <c r="F40" s="2"/>
      <c r="G40" s="2" t="str">
        <v>sample 39</v>
      </c>
      <c r="H40" s="2">
        <v>10</v>
      </c>
      <c r="I40" s="2" t="str">
        <f t="shared" si="1"/>
        <v/>
      </c>
      <c r="J40" s="2"/>
      <c r="K40" s="2" t="str">
        <v>sample 39</v>
      </c>
      <c r="L40" s="2">
        <v>10</v>
      </c>
      <c r="M40" s="2" t="str">
        <f t="shared" si="2"/>
        <v/>
      </c>
      <c r="N40" s="2" t="e">
        <f t="shared" si="27"/>
        <v>#VALUE!</v>
      </c>
      <c r="O40" s="2" t="e">
        <f t="shared" si="4"/>
        <v>#VALUE!</v>
      </c>
      <c r="P40" s="3" t="str">
        <f t="shared" si="28"/>
        <v/>
      </c>
      <c r="Q40" s="2">
        <f>VLOOKUP(K40,'sample input-qPCR'!A:D,4,FALSE)</f>
        <v>0</v>
      </c>
      <c r="R40" s="4" t="str">
        <f t="shared" si="11"/>
        <v/>
      </c>
      <c r="S40" s="4" t="str">
        <f t="shared" si="7"/>
        <v/>
      </c>
      <c r="T40" s="2" t="str">
        <f t="shared" si="26"/>
        <v/>
      </c>
    </row>
    <row r="41" spans="1:20" x14ac:dyDescent="0.25">
      <c r="A41" s="2" t="str">
        <f>'sample input-qPCR'!A41</f>
        <v>sample 40</v>
      </c>
      <c r="B41" s="2" t="str">
        <f>IF('sample input-qPCR'!B41="","",'sample input-qPCR'!B41)</f>
        <v/>
      </c>
      <c r="C41" s="2" t="str">
        <f>IF('sample input-qPCR'!C41="","",'sample input-qPCR'!C41)</f>
        <v/>
      </c>
      <c r="D41" s="2" t="str">
        <f t="shared" si="0"/>
        <v/>
      </c>
      <c r="E41" s="2" t="str">
        <f>IF('sample input-qPCR'!B41="","",B41+D41)</f>
        <v/>
      </c>
      <c r="F41" s="2"/>
      <c r="G41" s="2" t="str">
        <v>sample 40</v>
      </c>
      <c r="H41" s="2">
        <v>10</v>
      </c>
      <c r="I41" s="2" t="str">
        <f t="shared" si="1"/>
        <v/>
      </c>
      <c r="J41" s="2"/>
      <c r="K41" s="2" t="str">
        <v>sample 40</v>
      </c>
      <c r="L41" s="2">
        <v>10</v>
      </c>
      <c r="M41" s="2" t="str">
        <f t="shared" si="2"/>
        <v/>
      </c>
      <c r="N41" s="2" t="e">
        <f>2^(M41-MIN(M$38:M$41))</f>
        <v>#VALUE!</v>
      </c>
      <c r="O41" s="2" t="e">
        <f t="shared" si="4"/>
        <v>#VALUE!</v>
      </c>
      <c r="P41" s="3" t="str">
        <f t="shared" si="28"/>
        <v/>
      </c>
      <c r="Q41" s="2">
        <f>VLOOKUP(K41,'sample input-qPCR'!A:D,4,FALSE)</f>
        <v>0</v>
      </c>
      <c r="R41" s="4" t="str">
        <f t="shared" si="11"/>
        <v/>
      </c>
      <c r="S41" s="4" t="str">
        <f t="shared" si="7"/>
        <v/>
      </c>
      <c r="T41" s="2" t="str">
        <f t="shared" si="26"/>
        <v/>
      </c>
    </row>
    <row r="42" spans="1:20" x14ac:dyDescent="0.25">
      <c r="A42" s="2" t="str">
        <f>'sample input-qPCR'!A42</f>
        <v>sample 41</v>
      </c>
      <c r="B42" s="2" t="str">
        <f>IF('sample input-qPCR'!B42="","",'sample input-qPCR'!B42)</f>
        <v/>
      </c>
      <c r="C42" s="2" t="str">
        <f>IF('sample input-qPCR'!C42="","",'sample input-qPCR'!C42)</f>
        <v/>
      </c>
      <c r="D42" s="2" t="str">
        <f t="shared" si="0"/>
        <v/>
      </c>
      <c r="E42" s="2" t="str">
        <f>IF('sample input-qPCR'!B42="","",B42+D42)</f>
        <v/>
      </c>
      <c r="F42" s="2"/>
      <c r="G42" s="2" t="str">
        <v>sample 41</v>
      </c>
      <c r="H42" s="2">
        <v>11</v>
      </c>
      <c r="I42" s="2" t="str">
        <f t="shared" si="1"/>
        <v/>
      </c>
      <c r="J42" s="2"/>
      <c r="K42" s="2" t="str">
        <v>sample 41</v>
      </c>
      <c r="L42" s="2">
        <v>11</v>
      </c>
      <c r="M42" s="2" t="str">
        <f t="shared" si="2"/>
        <v/>
      </c>
      <c r="N42" s="2" t="e">
        <f>2^(M42-MIN(M$42:M$45))</f>
        <v>#VALUE!</v>
      </c>
      <c r="O42" s="2" t="e">
        <f>100*N42</f>
        <v>#VALUE!</v>
      </c>
      <c r="P42" s="3" t="str">
        <f>IF(M42="","",IF(SUM(O$42:O$45)&lt;1500,((1500/SUM(O$42:O$45))*O42),(O42/(SUM(O$42:O$45)/1500))))</f>
        <v/>
      </c>
      <c r="Q42" s="2">
        <f>VLOOKUP(K42,'sample input-qPCR'!A:D,4,FALSE)</f>
        <v>0</v>
      </c>
      <c r="R42" s="4" t="str">
        <f t="shared" si="11"/>
        <v/>
      </c>
      <c r="S42" s="4" t="str">
        <f t="shared" si="7"/>
        <v/>
      </c>
      <c r="T42" s="2" t="str">
        <f t="shared" si="26"/>
        <v/>
      </c>
    </row>
    <row r="43" spans="1:20" x14ac:dyDescent="0.25">
      <c r="A43" s="2" t="str">
        <f>'sample input-qPCR'!A43</f>
        <v>sample 42</v>
      </c>
      <c r="B43" s="2" t="str">
        <f>IF('sample input-qPCR'!B43="","",'sample input-qPCR'!B43)</f>
        <v/>
      </c>
      <c r="C43" s="2" t="str">
        <f>IF('sample input-qPCR'!C43="","",'sample input-qPCR'!C43)</f>
        <v/>
      </c>
      <c r="D43" s="2" t="str">
        <f t="shared" si="0"/>
        <v/>
      </c>
      <c r="E43" s="2" t="str">
        <f>IF('sample input-qPCR'!B43="","",B43+D43)</f>
        <v/>
      </c>
      <c r="F43" s="2"/>
      <c r="G43" s="2" t="str">
        <v>sample 42</v>
      </c>
      <c r="H43" s="2">
        <v>11</v>
      </c>
      <c r="I43" s="2" t="str">
        <f t="shared" si="1"/>
        <v/>
      </c>
      <c r="J43" s="2"/>
      <c r="K43" s="2" t="str">
        <v>sample 42</v>
      </c>
      <c r="L43" s="2">
        <v>11</v>
      </c>
      <c r="M43" s="2" t="str">
        <f t="shared" si="2"/>
        <v/>
      </c>
      <c r="N43" s="2" t="e">
        <f t="shared" ref="N43:N44" si="29">2^(M43-MIN(M$42:M$45))</f>
        <v>#VALUE!</v>
      </c>
      <c r="O43" s="2" t="e">
        <f t="shared" si="4"/>
        <v>#VALUE!</v>
      </c>
      <c r="P43" s="3" t="str">
        <f t="shared" ref="P43:P45" si="30">IF(M43="","",IF(SUM(O$42:O$45)&lt;1500,((1500/SUM(O$42:O$45))*O43),(O43/(SUM(O$42:O$45)/1500))))</f>
        <v/>
      </c>
      <c r="Q43" s="2">
        <f>VLOOKUP(K43,'sample input-qPCR'!A:D,4,FALSE)</f>
        <v>0</v>
      </c>
      <c r="R43" s="4" t="str">
        <f t="shared" si="11"/>
        <v/>
      </c>
      <c r="S43" s="4" t="str">
        <f t="shared" si="7"/>
        <v/>
      </c>
      <c r="T43" s="2" t="str">
        <f t="shared" si="26"/>
        <v/>
      </c>
    </row>
    <row r="44" spans="1:20" x14ac:dyDescent="0.25">
      <c r="A44" s="2" t="str">
        <f>'sample input-qPCR'!A44</f>
        <v>sample 43</v>
      </c>
      <c r="B44" s="2" t="str">
        <f>IF('sample input-qPCR'!B44="","",'sample input-qPCR'!B44)</f>
        <v/>
      </c>
      <c r="C44" s="2" t="str">
        <f>IF('sample input-qPCR'!C44="","",'sample input-qPCR'!C44)</f>
        <v/>
      </c>
      <c r="D44" s="2" t="str">
        <f t="shared" si="0"/>
        <v/>
      </c>
      <c r="E44" s="2" t="str">
        <f>IF('sample input-qPCR'!B44="","",B44+D44)</f>
        <v/>
      </c>
      <c r="F44" s="2"/>
      <c r="G44" s="2" t="str">
        <v>sample 43</v>
      </c>
      <c r="H44" s="2">
        <v>11</v>
      </c>
      <c r="I44" s="2" t="str">
        <f t="shared" si="1"/>
        <v/>
      </c>
      <c r="J44" s="2"/>
      <c r="K44" s="2" t="str">
        <v>sample 43</v>
      </c>
      <c r="L44" s="2">
        <v>11</v>
      </c>
      <c r="M44" s="2" t="str">
        <f t="shared" si="2"/>
        <v/>
      </c>
      <c r="N44" s="2" t="e">
        <f t="shared" si="29"/>
        <v>#VALUE!</v>
      </c>
      <c r="O44" s="2" t="e">
        <f t="shared" si="4"/>
        <v>#VALUE!</v>
      </c>
      <c r="P44" s="3" t="str">
        <f t="shared" si="30"/>
        <v/>
      </c>
      <c r="Q44" s="2">
        <f>VLOOKUP(K44,'sample input-qPCR'!A:D,4,FALSE)</f>
        <v>0</v>
      </c>
      <c r="R44" s="4" t="str">
        <f t="shared" si="11"/>
        <v/>
      </c>
      <c r="S44" s="4" t="str">
        <f t="shared" si="7"/>
        <v/>
      </c>
      <c r="T44" s="2" t="str">
        <f t="shared" si="26"/>
        <v/>
      </c>
    </row>
    <row r="45" spans="1:20" x14ac:dyDescent="0.25">
      <c r="A45" s="2" t="str">
        <f>'sample input-qPCR'!A45</f>
        <v>sample 44</v>
      </c>
      <c r="B45" s="2" t="str">
        <f>IF('sample input-qPCR'!B45="","",'sample input-qPCR'!B45)</f>
        <v/>
      </c>
      <c r="C45" s="2" t="str">
        <f>IF('sample input-qPCR'!C45="","",'sample input-qPCR'!C45)</f>
        <v/>
      </c>
      <c r="D45" s="2" t="str">
        <f t="shared" si="0"/>
        <v/>
      </c>
      <c r="E45" s="2" t="str">
        <f>IF('sample input-qPCR'!B45="","",B45+D45)</f>
        <v/>
      </c>
      <c r="F45" s="2"/>
      <c r="G45" s="2" t="str">
        <v>sample 44</v>
      </c>
      <c r="H45" s="2">
        <v>11</v>
      </c>
      <c r="I45" s="2" t="str">
        <f t="shared" si="1"/>
        <v/>
      </c>
      <c r="J45" s="2"/>
      <c r="K45" s="2" t="str">
        <v>sample 44</v>
      </c>
      <c r="L45" s="2">
        <v>11</v>
      </c>
      <c r="M45" s="2" t="str">
        <f t="shared" si="2"/>
        <v/>
      </c>
      <c r="N45" s="2" t="e">
        <f>2^(M45-MIN(M$42:M$45))</f>
        <v>#VALUE!</v>
      </c>
      <c r="O45" s="2" t="e">
        <f t="shared" si="4"/>
        <v>#VALUE!</v>
      </c>
      <c r="P45" s="3" t="str">
        <f t="shared" si="30"/>
        <v/>
      </c>
      <c r="Q45" s="2">
        <f>VLOOKUP(K45,'sample input-qPCR'!A:D,4,FALSE)</f>
        <v>0</v>
      </c>
      <c r="R45" s="4" t="str">
        <f t="shared" si="11"/>
        <v/>
      </c>
      <c r="S45" s="4" t="str">
        <f t="shared" si="7"/>
        <v/>
      </c>
      <c r="T45" s="2" t="str">
        <f t="shared" si="26"/>
        <v/>
      </c>
    </row>
    <row r="46" spans="1:20" x14ac:dyDescent="0.25">
      <c r="A46" s="2" t="str">
        <f>'sample input-qPCR'!A46</f>
        <v>sample 45</v>
      </c>
      <c r="B46" s="2" t="str">
        <f>IF('sample input-qPCR'!B46="","",'sample input-qPCR'!B46)</f>
        <v/>
      </c>
      <c r="C46" s="2" t="str">
        <f>IF('sample input-qPCR'!C46="","",'sample input-qPCR'!C46)</f>
        <v/>
      </c>
      <c r="D46" s="2" t="str">
        <f t="shared" si="0"/>
        <v/>
      </c>
      <c r="E46" s="2" t="str">
        <f>IF('sample input-qPCR'!B46="","",B46+D46)</f>
        <v/>
      </c>
      <c r="F46" s="2"/>
      <c r="G46" s="2" t="str">
        <v>sample 45</v>
      </c>
      <c r="H46" s="2">
        <v>12</v>
      </c>
      <c r="I46" s="2" t="str">
        <f t="shared" si="1"/>
        <v/>
      </c>
      <c r="J46" s="2"/>
      <c r="K46" s="2" t="str">
        <v>sample 45</v>
      </c>
      <c r="L46" s="2">
        <v>12</v>
      </c>
      <c r="M46" s="2" t="str">
        <f t="shared" si="2"/>
        <v/>
      </c>
      <c r="N46" s="2" t="e">
        <f>2^(M46-MIN(M$46:M$49))</f>
        <v>#VALUE!</v>
      </c>
      <c r="O46" s="2" t="e">
        <f>100*N46</f>
        <v>#VALUE!</v>
      </c>
      <c r="P46" s="3" t="str">
        <f>IF(M46="","",IF(SUM(O$46:O$49)&lt;1500,((1500/SUM(O$46:O$49))*O46),(O46/(SUM(O$46:O$49)/1500))))</f>
        <v/>
      </c>
      <c r="Q46" s="2">
        <f>VLOOKUP(K46,'sample input-qPCR'!A:D,4,FALSE)</f>
        <v>0</v>
      </c>
      <c r="R46" s="4" t="str">
        <f t="shared" si="11"/>
        <v/>
      </c>
      <c r="S46" s="4" t="str">
        <f t="shared" si="7"/>
        <v/>
      </c>
      <c r="T46" s="2" t="str">
        <f t="shared" si="26"/>
        <v/>
      </c>
    </row>
    <row r="47" spans="1:20" x14ac:dyDescent="0.25">
      <c r="A47" s="2" t="str">
        <f>'sample input-qPCR'!A47</f>
        <v>sample 46</v>
      </c>
      <c r="B47" s="2" t="str">
        <f>IF('sample input-qPCR'!B47="","",'sample input-qPCR'!B47)</f>
        <v/>
      </c>
      <c r="C47" s="2" t="str">
        <f>IF('sample input-qPCR'!C47="","",'sample input-qPCR'!C47)</f>
        <v/>
      </c>
      <c r="D47" s="2" t="str">
        <f t="shared" si="0"/>
        <v/>
      </c>
      <c r="E47" s="2" t="str">
        <f>IF('sample input-qPCR'!B47="","",B47+D47)</f>
        <v/>
      </c>
      <c r="F47" s="2"/>
      <c r="G47" s="2" t="str">
        <v>sample 46</v>
      </c>
      <c r="H47" s="2">
        <v>12</v>
      </c>
      <c r="I47" s="2" t="str">
        <f t="shared" si="1"/>
        <v/>
      </c>
      <c r="J47" s="2"/>
      <c r="K47" s="2" t="str">
        <v>sample 46</v>
      </c>
      <c r="L47" s="2">
        <v>12</v>
      </c>
      <c r="M47" s="2" t="str">
        <f t="shared" si="2"/>
        <v/>
      </c>
      <c r="N47" s="2" t="e">
        <f t="shared" ref="N47:N49" si="31">2^(M47-MIN(M$46:M$49))</f>
        <v>#VALUE!</v>
      </c>
      <c r="O47" s="2" t="e">
        <f t="shared" si="4"/>
        <v>#VALUE!</v>
      </c>
      <c r="P47" s="3" t="str">
        <f t="shared" ref="P47:P49" si="32">IF(M47="","",IF(SUM(O$46:O$49)&lt;1500,((1500/SUM(O$46:O$49))*O47),(O47/(SUM(O$46:O$49)/1500))))</f>
        <v/>
      </c>
      <c r="Q47" s="2">
        <f>VLOOKUP(K47,'sample input-qPCR'!A:D,4,FALSE)</f>
        <v>0</v>
      </c>
      <c r="R47" s="4" t="str">
        <f t="shared" si="11"/>
        <v/>
      </c>
      <c r="S47" s="4" t="str">
        <f t="shared" si="7"/>
        <v/>
      </c>
      <c r="T47" s="2" t="str">
        <f t="shared" si="26"/>
        <v/>
      </c>
    </row>
    <row r="48" spans="1:20" x14ac:dyDescent="0.25">
      <c r="A48" s="2" t="str">
        <f>'sample input-qPCR'!A48</f>
        <v>sample 47</v>
      </c>
      <c r="B48" s="2" t="str">
        <f>IF('sample input-qPCR'!B48="","",'sample input-qPCR'!B48)</f>
        <v/>
      </c>
      <c r="C48" s="2" t="str">
        <f>IF('sample input-qPCR'!C48="","",'sample input-qPCR'!C48)</f>
        <v/>
      </c>
      <c r="D48" s="2" t="str">
        <f t="shared" si="0"/>
        <v/>
      </c>
      <c r="E48" s="2" t="str">
        <f>IF('sample input-qPCR'!B48="","",B48+D48)</f>
        <v/>
      </c>
      <c r="F48" s="2"/>
      <c r="G48" s="2" t="str">
        <v>sample 47</v>
      </c>
      <c r="H48" s="2">
        <v>12</v>
      </c>
      <c r="I48" s="2" t="str">
        <f t="shared" si="1"/>
        <v/>
      </c>
      <c r="J48" s="2"/>
      <c r="K48" s="2" t="str">
        <v>sample 47</v>
      </c>
      <c r="L48" s="2">
        <v>12</v>
      </c>
      <c r="M48" s="2" t="str">
        <f t="shared" si="2"/>
        <v/>
      </c>
      <c r="N48" s="2" t="e">
        <f t="shared" si="31"/>
        <v>#VALUE!</v>
      </c>
      <c r="O48" s="2" t="e">
        <f t="shared" si="4"/>
        <v>#VALUE!</v>
      </c>
      <c r="P48" s="3" t="str">
        <f t="shared" si="32"/>
        <v/>
      </c>
      <c r="Q48" s="2">
        <f>VLOOKUP(K48,'sample input-qPCR'!A:D,4,FALSE)</f>
        <v>0</v>
      </c>
      <c r="R48" s="4" t="str">
        <f t="shared" si="11"/>
        <v/>
      </c>
      <c r="S48" s="4" t="str">
        <f t="shared" si="7"/>
        <v/>
      </c>
      <c r="T48" s="2" t="str">
        <f t="shared" si="26"/>
        <v/>
      </c>
    </row>
    <row r="49" spans="1:20" x14ac:dyDescent="0.25">
      <c r="A49" s="2" t="str">
        <f>'sample input-qPCR'!A49</f>
        <v>sample 48</v>
      </c>
      <c r="B49" s="2" t="str">
        <f>IF('sample input-qPCR'!B49="","",'sample input-qPCR'!B49)</f>
        <v/>
      </c>
      <c r="C49" s="2" t="str">
        <f>IF('sample input-qPCR'!C49="","",'sample input-qPCR'!C49)</f>
        <v/>
      </c>
      <c r="D49" s="2" t="str">
        <f t="shared" si="0"/>
        <v/>
      </c>
      <c r="E49" s="2" t="str">
        <f>IF('sample input-qPCR'!B49="","",B49+D49)</f>
        <v/>
      </c>
      <c r="F49" s="2"/>
      <c r="G49" s="2" t="str">
        <v>sample 48</v>
      </c>
      <c r="H49" s="2">
        <v>12</v>
      </c>
      <c r="I49" s="2" t="str">
        <f t="shared" si="1"/>
        <v/>
      </c>
      <c r="J49" s="2"/>
      <c r="K49" s="2" t="str">
        <v>sample 48</v>
      </c>
      <c r="L49" s="2">
        <v>12</v>
      </c>
      <c r="M49" s="2" t="str">
        <f t="shared" si="2"/>
        <v/>
      </c>
      <c r="N49" s="2" t="e">
        <f t="shared" si="31"/>
        <v>#VALUE!</v>
      </c>
      <c r="O49" s="2" t="e">
        <f t="shared" si="4"/>
        <v>#VALUE!</v>
      </c>
      <c r="P49" s="3" t="str">
        <f t="shared" si="32"/>
        <v/>
      </c>
      <c r="Q49" s="2">
        <f>VLOOKUP(K49,'sample input-qPCR'!A:D,4,FALSE)</f>
        <v>0</v>
      </c>
      <c r="R49" s="4" t="str">
        <f t="shared" si="11"/>
        <v/>
      </c>
      <c r="S49" s="4" t="str">
        <f t="shared" si="7"/>
        <v/>
      </c>
      <c r="T49" s="2" t="str">
        <f t="shared" si="26"/>
        <v/>
      </c>
    </row>
    <row r="50" spans="1:20" x14ac:dyDescent="0.25">
      <c r="A50" s="2" t="str">
        <f>'sample input-qPCR'!A50</f>
        <v>sample 49</v>
      </c>
      <c r="B50" s="2" t="str">
        <f>IF('sample input-qPCR'!B50="","",'sample input-qPCR'!B50)</f>
        <v/>
      </c>
      <c r="C50" s="2" t="str">
        <f>IF('sample input-qPCR'!C50="","",'sample input-qPCR'!C50)</f>
        <v/>
      </c>
      <c r="D50" s="2" t="str">
        <f t="shared" si="0"/>
        <v/>
      </c>
      <c r="E50" s="2" t="str">
        <f>IF('sample input-qPCR'!B50="","",B50+D50)</f>
        <v/>
      </c>
      <c r="F50" s="2"/>
      <c r="G50" s="2" t="str">
        <v>sample 49</v>
      </c>
      <c r="H50" s="2">
        <v>13</v>
      </c>
      <c r="I50" s="2" t="str">
        <f t="shared" si="1"/>
        <v/>
      </c>
      <c r="J50" s="2"/>
      <c r="K50" s="2" t="str">
        <v>sample 49</v>
      </c>
      <c r="L50" s="2">
        <v>13</v>
      </c>
      <c r="M50" s="2" t="str">
        <f t="shared" si="2"/>
        <v/>
      </c>
      <c r="N50" s="2" t="e">
        <f>2^(M50-MIN(M$50:M$53))</f>
        <v>#VALUE!</v>
      </c>
      <c r="O50" s="2" t="e">
        <f>100*N50</f>
        <v>#VALUE!</v>
      </c>
      <c r="P50" s="3" t="str">
        <f>IF(M50="","",IF(SUM(O$50:O$53)&lt;1500,((1500/SUM(O$50:O$53))*O50),(O50/(SUM(O$50:O$53)/1500))))</f>
        <v/>
      </c>
      <c r="Q50" s="2">
        <f>VLOOKUP(K50,'sample input-qPCR'!A:D,4,FALSE)</f>
        <v>0</v>
      </c>
      <c r="R50" s="4" t="str">
        <f t="shared" si="11"/>
        <v/>
      </c>
      <c r="S50" s="4" t="str">
        <f t="shared" si="7"/>
        <v/>
      </c>
      <c r="T50" s="2" t="str">
        <f t="shared" si="26"/>
        <v/>
      </c>
    </row>
    <row r="51" spans="1:20" x14ac:dyDescent="0.25">
      <c r="A51" s="2" t="str">
        <f>'sample input-qPCR'!A51</f>
        <v>sample 50</v>
      </c>
      <c r="B51" s="2" t="str">
        <f>IF('sample input-qPCR'!B51="","",'sample input-qPCR'!B51)</f>
        <v/>
      </c>
      <c r="C51" s="2" t="str">
        <f>IF('sample input-qPCR'!C51="","",'sample input-qPCR'!C51)</f>
        <v/>
      </c>
      <c r="D51" s="2" t="str">
        <f t="shared" si="0"/>
        <v/>
      </c>
      <c r="E51" s="2" t="str">
        <f>IF('sample input-qPCR'!B51="","",B51+D51)</f>
        <v/>
      </c>
      <c r="F51" s="2"/>
      <c r="G51" s="2" t="str">
        <v>sample 50</v>
      </c>
      <c r="H51" s="2">
        <v>13</v>
      </c>
      <c r="I51" s="2" t="str">
        <f t="shared" si="1"/>
        <v/>
      </c>
      <c r="J51" s="2"/>
      <c r="K51" s="2" t="str">
        <v>sample 50</v>
      </c>
      <c r="L51" s="2">
        <v>13</v>
      </c>
      <c r="M51" s="2" t="str">
        <f t="shared" si="2"/>
        <v/>
      </c>
      <c r="N51" s="2" t="e">
        <f t="shared" ref="N51:N53" si="33">2^(M51-MIN(M$50:M$53))</f>
        <v>#VALUE!</v>
      </c>
      <c r="O51" s="2" t="e">
        <f t="shared" si="4"/>
        <v>#VALUE!</v>
      </c>
      <c r="P51" s="3" t="str">
        <f t="shared" ref="P51:P53" si="34">IF(M51="","",IF(SUM(O$50:O$53)&lt;1500,((1500/SUM(O$50:O$53))*O51),(O51/(SUM(O$50:O$53)/1500))))</f>
        <v/>
      </c>
      <c r="Q51" s="2">
        <f>VLOOKUP(K51,'sample input-qPCR'!A:D,4,FALSE)</f>
        <v>0</v>
      </c>
      <c r="R51" s="4" t="str">
        <f t="shared" si="11"/>
        <v/>
      </c>
      <c r="S51" s="4" t="str">
        <f t="shared" si="7"/>
        <v/>
      </c>
      <c r="T51" s="2" t="str">
        <f t="shared" si="26"/>
        <v/>
      </c>
    </row>
    <row r="52" spans="1:20" x14ac:dyDescent="0.25">
      <c r="A52" s="2" t="str">
        <f>'sample input-qPCR'!A52</f>
        <v>sample 51</v>
      </c>
      <c r="B52" s="2" t="str">
        <f>IF('sample input-qPCR'!B52="","",'sample input-qPCR'!B52)</f>
        <v/>
      </c>
      <c r="C52" s="2" t="str">
        <f>IF('sample input-qPCR'!C52="","",'sample input-qPCR'!C52)</f>
        <v/>
      </c>
      <c r="D52" s="2" t="str">
        <f t="shared" si="0"/>
        <v/>
      </c>
      <c r="E52" s="2" t="str">
        <f>IF('sample input-qPCR'!B52="","",B52+D52)</f>
        <v/>
      </c>
      <c r="F52" s="2"/>
      <c r="G52" s="2" t="str">
        <v>sample 51</v>
      </c>
      <c r="H52" s="2">
        <v>13</v>
      </c>
      <c r="I52" s="2" t="str">
        <f t="shared" si="1"/>
        <v/>
      </c>
      <c r="J52" s="2"/>
      <c r="K52" s="2" t="str">
        <v>sample 51</v>
      </c>
      <c r="L52" s="2">
        <v>13</v>
      </c>
      <c r="M52" s="2" t="str">
        <f t="shared" si="2"/>
        <v/>
      </c>
      <c r="N52" s="2" t="e">
        <f t="shared" si="33"/>
        <v>#VALUE!</v>
      </c>
      <c r="O52" s="2" t="e">
        <f t="shared" si="4"/>
        <v>#VALUE!</v>
      </c>
      <c r="P52" s="3" t="str">
        <f t="shared" si="34"/>
        <v/>
      </c>
      <c r="Q52" s="2">
        <f>VLOOKUP(K52,'sample input-qPCR'!A:D,4,FALSE)</f>
        <v>0</v>
      </c>
      <c r="R52" s="4" t="str">
        <f t="shared" si="11"/>
        <v/>
      </c>
      <c r="S52" s="4" t="str">
        <f t="shared" si="7"/>
        <v/>
      </c>
      <c r="T52" s="2" t="str">
        <f t="shared" si="26"/>
        <v/>
      </c>
    </row>
    <row r="53" spans="1:20" x14ac:dyDescent="0.25">
      <c r="A53" s="2" t="str">
        <f>'sample input-qPCR'!A53</f>
        <v>sample 52</v>
      </c>
      <c r="B53" s="2" t="str">
        <f>IF('sample input-qPCR'!B53="","",'sample input-qPCR'!B53)</f>
        <v/>
      </c>
      <c r="C53" s="2" t="str">
        <f>IF('sample input-qPCR'!C53="","",'sample input-qPCR'!C53)</f>
        <v/>
      </c>
      <c r="D53" s="2" t="str">
        <f t="shared" si="0"/>
        <v/>
      </c>
      <c r="E53" s="2" t="str">
        <f>IF('sample input-qPCR'!B53="","",B53+D53)</f>
        <v/>
      </c>
      <c r="F53" s="2"/>
      <c r="G53" s="2" t="str">
        <v>sample 52</v>
      </c>
      <c r="H53" s="2">
        <v>13</v>
      </c>
      <c r="I53" s="2" t="str">
        <f t="shared" si="1"/>
        <v/>
      </c>
      <c r="J53" s="2"/>
      <c r="K53" s="2" t="str">
        <v>sample 52</v>
      </c>
      <c r="L53" s="2">
        <v>13</v>
      </c>
      <c r="M53" s="2" t="str">
        <f t="shared" si="2"/>
        <v/>
      </c>
      <c r="N53" s="2" t="e">
        <f t="shared" si="33"/>
        <v>#VALUE!</v>
      </c>
      <c r="O53" s="2" t="e">
        <f t="shared" si="4"/>
        <v>#VALUE!</v>
      </c>
      <c r="P53" s="3" t="str">
        <f t="shared" si="34"/>
        <v/>
      </c>
      <c r="Q53" s="2">
        <f>VLOOKUP(K53,'sample input-qPCR'!A:D,4,FALSE)</f>
        <v>0</v>
      </c>
      <c r="R53" s="4" t="str">
        <f t="shared" si="11"/>
        <v/>
      </c>
      <c r="S53" s="4" t="str">
        <f t="shared" si="7"/>
        <v/>
      </c>
      <c r="T53" s="2" t="str">
        <f t="shared" si="26"/>
        <v/>
      </c>
    </row>
    <row r="54" spans="1:20" x14ac:dyDescent="0.25">
      <c r="A54" s="2" t="str">
        <f>'sample input-qPCR'!A54</f>
        <v>sample 53</v>
      </c>
      <c r="B54" s="2" t="str">
        <f>IF('sample input-qPCR'!B54="","",'sample input-qPCR'!B54)</f>
        <v/>
      </c>
      <c r="C54" s="2" t="str">
        <f>IF('sample input-qPCR'!C54="","",'sample input-qPCR'!C54)</f>
        <v/>
      </c>
      <c r="D54" s="2" t="str">
        <f t="shared" si="0"/>
        <v/>
      </c>
      <c r="E54" s="2" t="str">
        <f>IF('sample input-qPCR'!B54="","",B54+D54)</f>
        <v/>
      </c>
      <c r="F54" s="2"/>
      <c r="G54" s="2" t="str">
        <v>sample 53</v>
      </c>
      <c r="H54" s="2">
        <v>14</v>
      </c>
      <c r="I54" s="2" t="str">
        <f t="shared" si="1"/>
        <v/>
      </c>
      <c r="J54" s="2"/>
      <c r="K54" s="2" t="str">
        <v>sample 53</v>
      </c>
      <c r="L54" s="2">
        <v>14</v>
      </c>
      <c r="M54" s="2" t="str">
        <f t="shared" si="2"/>
        <v/>
      </c>
      <c r="N54" s="2" t="e">
        <f>2^(M54-MIN(M$54:M$57))</f>
        <v>#VALUE!</v>
      </c>
      <c r="O54" s="2" t="e">
        <f>100*N54</f>
        <v>#VALUE!</v>
      </c>
      <c r="P54" s="3" t="str">
        <f>IF(M54="","",IF(SUM(O$54:O$57)&lt;1500,((1500/SUM(O$54:O$57))*O54),(O54/(SUM(O$54:O$57)/1500))))</f>
        <v/>
      </c>
      <c r="Q54" s="2">
        <f>VLOOKUP(K54,'sample input-qPCR'!A:D,4,FALSE)</f>
        <v>0</v>
      </c>
      <c r="R54" s="4" t="str">
        <f t="shared" si="11"/>
        <v/>
      </c>
      <c r="S54" s="4" t="str">
        <f t="shared" si="7"/>
        <v/>
      </c>
      <c r="T54" s="2" t="str">
        <f t="shared" si="26"/>
        <v/>
      </c>
    </row>
    <row r="55" spans="1:20" x14ac:dyDescent="0.25">
      <c r="A55" s="2" t="str">
        <f>'sample input-qPCR'!A55</f>
        <v>sample 54</v>
      </c>
      <c r="B55" s="2" t="str">
        <f>IF('sample input-qPCR'!B55="","",'sample input-qPCR'!B55)</f>
        <v/>
      </c>
      <c r="C55" s="2" t="str">
        <f>IF('sample input-qPCR'!C55="","",'sample input-qPCR'!C55)</f>
        <v/>
      </c>
      <c r="D55" s="2" t="str">
        <f t="shared" si="0"/>
        <v/>
      </c>
      <c r="E55" s="2" t="str">
        <f>IF('sample input-qPCR'!B55="","",B55+D55)</f>
        <v/>
      </c>
      <c r="F55" s="2"/>
      <c r="G55" s="2" t="str">
        <v>sample 54</v>
      </c>
      <c r="H55" s="2">
        <v>14</v>
      </c>
      <c r="I55" s="2" t="str">
        <f t="shared" si="1"/>
        <v/>
      </c>
      <c r="J55" s="2"/>
      <c r="K55" s="2" t="str">
        <v>sample 54</v>
      </c>
      <c r="L55" s="2">
        <v>14</v>
      </c>
      <c r="M55" s="2" t="str">
        <f t="shared" si="2"/>
        <v/>
      </c>
      <c r="N55" s="2" t="e">
        <f t="shared" ref="N55:N57" si="35">2^(M55-MIN(M$54:M$57))</f>
        <v>#VALUE!</v>
      </c>
      <c r="O55" s="2" t="e">
        <f t="shared" si="4"/>
        <v>#VALUE!</v>
      </c>
      <c r="P55" s="3" t="str">
        <f t="shared" ref="P55:P57" si="36">IF(M55="","",IF(SUM(O$54:O$57)&lt;1500,((1500/SUM(O$54:O$57))*O55),(O55/(SUM(O$54:O$57)/1500))))</f>
        <v/>
      </c>
      <c r="Q55" s="2">
        <f>VLOOKUP(K55,'sample input-qPCR'!A:D,4,FALSE)</f>
        <v>0</v>
      </c>
      <c r="R55" s="4" t="str">
        <f t="shared" si="11"/>
        <v/>
      </c>
      <c r="S55" s="4" t="str">
        <f t="shared" si="7"/>
        <v/>
      </c>
      <c r="T55" s="2" t="str">
        <f t="shared" si="26"/>
        <v/>
      </c>
    </row>
    <row r="56" spans="1:20" x14ac:dyDescent="0.25">
      <c r="A56" s="2" t="str">
        <f>'sample input-qPCR'!A56</f>
        <v>sample 55</v>
      </c>
      <c r="B56" s="2" t="str">
        <f>IF('sample input-qPCR'!B56="","",'sample input-qPCR'!B56)</f>
        <v/>
      </c>
      <c r="C56" s="2" t="str">
        <f>IF('sample input-qPCR'!C56="","",'sample input-qPCR'!C56)</f>
        <v/>
      </c>
      <c r="D56" s="2" t="str">
        <f t="shared" si="0"/>
        <v/>
      </c>
      <c r="E56" s="2" t="str">
        <f>IF('sample input-qPCR'!B56="","",B56+D56)</f>
        <v/>
      </c>
      <c r="F56" s="2"/>
      <c r="G56" s="2" t="str">
        <v>sample 55</v>
      </c>
      <c r="H56" s="2">
        <v>14</v>
      </c>
      <c r="I56" s="2" t="str">
        <f t="shared" si="1"/>
        <v/>
      </c>
      <c r="J56" s="2"/>
      <c r="K56" s="2" t="str">
        <v>sample 55</v>
      </c>
      <c r="L56" s="2">
        <v>14</v>
      </c>
      <c r="M56" s="2" t="str">
        <f t="shared" si="2"/>
        <v/>
      </c>
      <c r="N56" s="2" t="e">
        <f t="shared" si="35"/>
        <v>#VALUE!</v>
      </c>
      <c r="O56" s="2" t="e">
        <f t="shared" si="4"/>
        <v>#VALUE!</v>
      </c>
      <c r="P56" s="3" t="str">
        <f t="shared" si="36"/>
        <v/>
      </c>
      <c r="Q56" s="2">
        <f>VLOOKUP(K56,'sample input-qPCR'!A:D,4,FALSE)</f>
        <v>0</v>
      </c>
      <c r="R56" s="4" t="str">
        <f t="shared" si="11"/>
        <v/>
      </c>
      <c r="S56" s="4" t="str">
        <f t="shared" si="7"/>
        <v/>
      </c>
      <c r="T56" s="2" t="str">
        <f t="shared" si="26"/>
        <v/>
      </c>
    </row>
    <row r="57" spans="1:20" x14ac:dyDescent="0.25">
      <c r="A57" s="2" t="str">
        <f>'sample input-qPCR'!A57</f>
        <v>sample 56</v>
      </c>
      <c r="B57" s="2" t="str">
        <f>IF('sample input-qPCR'!B57="","",'sample input-qPCR'!B57)</f>
        <v/>
      </c>
      <c r="C57" s="2" t="str">
        <f>IF('sample input-qPCR'!C57="","",'sample input-qPCR'!C57)</f>
        <v/>
      </c>
      <c r="D57" s="2" t="str">
        <f t="shared" si="0"/>
        <v/>
      </c>
      <c r="E57" s="2" t="str">
        <f>IF('sample input-qPCR'!B57="","",B57+D57)</f>
        <v/>
      </c>
      <c r="F57" s="2"/>
      <c r="G57" s="2" t="str">
        <v>sample 56</v>
      </c>
      <c r="H57" s="2">
        <v>14</v>
      </c>
      <c r="I57" s="2" t="str">
        <f t="shared" si="1"/>
        <v/>
      </c>
      <c r="J57" s="2"/>
      <c r="K57" s="2" t="str">
        <v>sample 56</v>
      </c>
      <c r="L57" s="2">
        <v>14</v>
      </c>
      <c r="M57" s="2" t="str">
        <f t="shared" si="2"/>
        <v/>
      </c>
      <c r="N57" s="2" t="e">
        <f t="shared" si="35"/>
        <v>#VALUE!</v>
      </c>
      <c r="O57" s="2" t="e">
        <f t="shared" si="4"/>
        <v>#VALUE!</v>
      </c>
      <c r="P57" s="3" t="str">
        <f t="shared" si="36"/>
        <v/>
      </c>
      <c r="Q57" s="2">
        <f>VLOOKUP(K57,'sample input-qPCR'!A:D,4,FALSE)</f>
        <v>0</v>
      </c>
      <c r="R57" s="4" t="str">
        <f t="shared" si="11"/>
        <v/>
      </c>
      <c r="S57" s="4" t="str">
        <f t="shared" si="7"/>
        <v/>
      </c>
      <c r="T57" s="2" t="str">
        <f t="shared" si="26"/>
        <v/>
      </c>
    </row>
    <row r="58" spans="1:20" x14ac:dyDescent="0.25">
      <c r="A58" s="2" t="str">
        <f>'sample input-qPCR'!A58</f>
        <v>sample 57</v>
      </c>
      <c r="B58" s="2" t="str">
        <f>IF('sample input-qPCR'!B58="","",'sample input-qPCR'!B58)</f>
        <v/>
      </c>
      <c r="C58" s="2" t="str">
        <f>IF('sample input-qPCR'!C58="","",'sample input-qPCR'!C58)</f>
        <v/>
      </c>
      <c r="D58" s="2" t="str">
        <f t="shared" si="0"/>
        <v/>
      </c>
      <c r="E58" s="2" t="str">
        <f>IF('sample input-qPCR'!B58="","",B58+D58)</f>
        <v/>
      </c>
      <c r="F58" s="2"/>
      <c r="G58" s="2" t="str">
        <v>sample 57</v>
      </c>
      <c r="H58" s="2">
        <v>15</v>
      </c>
      <c r="I58" s="2" t="str">
        <f t="shared" si="1"/>
        <v/>
      </c>
      <c r="J58" s="2"/>
      <c r="K58" s="2" t="str">
        <v>sample 57</v>
      </c>
      <c r="L58" s="2">
        <v>15</v>
      </c>
      <c r="M58" s="2" t="str">
        <f t="shared" si="2"/>
        <v/>
      </c>
      <c r="N58" s="2" t="e">
        <f>2^(M58-MIN(M$58:M$61))</f>
        <v>#VALUE!</v>
      </c>
      <c r="O58" s="2" t="e">
        <f>100*N58</f>
        <v>#VALUE!</v>
      </c>
      <c r="P58" s="3" t="str">
        <f>IF(M58="","",IF(SUM(O$58:O$61)&lt;1500,((1500/SUM(O$58:O$61))*O58),(O58/(SUM(O$58:O$61)/1500))))</f>
        <v/>
      </c>
      <c r="Q58" s="2">
        <f>VLOOKUP(K58,'sample input-qPCR'!A:D,4,FALSE)</f>
        <v>0</v>
      </c>
      <c r="R58" s="4" t="str">
        <f t="shared" si="11"/>
        <v/>
      </c>
      <c r="S58" s="4" t="str">
        <f t="shared" si="7"/>
        <v/>
      </c>
      <c r="T58" s="2" t="str">
        <f t="shared" si="26"/>
        <v/>
      </c>
    </row>
    <row r="59" spans="1:20" x14ac:dyDescent="0.25">
      <c r="A59" s="2" t="str">
        <f>'sample input-qPCR'!A59</f>
        <v>sample 58</v>
      </c>
      <c r="B59" s="2" t="str">
        <f>IF('sample input-qPCR'!B59="","",'sample input-qPCR'!B59)</f>
        <v/>
      </c>
      <c r="C59" s="2" t="str">
        <f>IF('sample input-qPCR'!C59="","",'sample input-qPCR'!C59)</f>
        <v/>
      </c>
      <c r="D59" s="2" t="str">
        <f t="shared" si="0"/>
        <v/>
      </c>
      <c r="E59" s="2" t="str">
        <f>IF('sample input-qPCR'!B59="","",B59+D59)</f>
        <v/>
      </c>
      <c r="F59" s="2"/>
      <c r="G59" s="2" t="str">
        <v>sample 58</v>
      </c>
      <c r="H59" s="2">
        <v>15</v>
      </c>
      <c r="I59" s="2" t="str">
        <f t="shared" si="1"/>
        <v/>
      </c>
      <c r="J59" s="2"/>
      <c r="K59" s="2" t="str">
        <v>sample 58</v>
      </c>
      <c r="L59" s="2">
        <v>15</v>
      </c>
      <c r="M59" s="2" t="str">
        <f t="shared" si="2"/>
        <v/>
      </c>
      <c r="N59" s="2" t="e">
        <f t="shared" ref="N59:N61" si="37">2^(M59-MIN(M$58:M$61))</f>
        <v>#VALUE!</v>
      </c>
      <c r="O59" s="2" t="e">
        <f t="shared" si="4"/>
        <v>#VALUE!</v>
      </c>
      <c r="P59" s="3" t="str">
        <f t="shared" ref="P59:P61" si="38">IF(M59="","",IF(SUM(O$58:O$61)&lt;1500,((1500/SUM(O$58:O$61))*O59),(O59/(SUM(O$58:O$61)/1500))))</f>
        <v/>
      </c>
      <c r="Q59" s="2">
        <f>VLOOKUP(K59,'sample input-qPCR'!A:D,4,FALSE)</f>
        <v>0</v>
      </c>
      <c r="R59" s="4" t="str">
        <f t="shared" si="11"/>
        <v/>
      </c>
      <c r="S59" s="4" t="str">
        <f t="shared" si="7"/>
        <v/>
      </c>
      <c r="T59" s="2" t="str">
        <f t="shared" si="26"/>
        <v/>
      </c>
    </row>
    <row r="60" spans="1:20" x14ac:dyDescent="0.25">
      <c r="A60" s="2" t="str">
        <f>'sample input-qPCR'!A60</f>
        <v>sample 59</v>
      </c>
      <c r="B60" s="2" t="str">
        <f>IF('sample input-qPCR'!B60="","",'sample input-qPCR'!B60)</f>
        <v/>
      </c>
      <c r="C60" s="2" t="str">
        <f>IF('sample input-qPCR'!C60="","",'sample input-qPCR'!C60)</f>
        <v/>
      </c>
      <c r="D60" s="2" t="str">
        <f t="shared" si="0"/>
        <v/>
      </c>
      <c r="E60" s="2" t="str">
        <f>IF('sample input-qPCR'!B60="","",B60+D60)</f>
        <v/>
      </c>
      <c r="F60" s="2"/>
      <c r="G60" s="2" t="str">
        <v>sample 59</v>
      </c>
      <c r="H60" s="2">
        <v>15</v>
      </c>
      <c r="I60" s="2" t="str">
        <f t="shared" si="1"/>
        <v/>
      </c>
      <c r="J60" s="2"/>
      <c r="K60" s="2" t="str">
        <v>sample 59</v>
      </c>
      <c r="L60" s="2">
        <v>15</v>
      </c>
      <c r="M60" s="2" t="str">
        <f t="shared" si="2"/>
        <v/>
      </c>
      <c r="N60" s="2" t="e">
        <f t="shared" si="37"/>
        <v>#VALUE!</v>
      </c>
      <c r="O60" s="2" t="e">
        <f t="shared" si="4"/>
        <v>#VALUE!</v>
      </c>
      <c r="P60" s="3" t="str">
        <f t="shared" si="38"/>
        <v/>
      </c>
      <c r="Q60" s="2">
        <f>VLOOKUP(K60,'sample input-qPCR'!A:D,4,FALSE)</f>
        <v>0</v>
      </c>
      <c r="R60" s="4" t="str">
        <f t="shared" si="11"/>
        <v/>
      </c>
      <c r="S60" s="4" t="str">
        <f t="shared" si="7"/>
        <v/>
      </c>
      <c r="T60" s="2" t="str">
        <f t="shared" si="26"/>
        <v/>
      </c>
    </row>
    <row r="61" spans="1:20" x14ac:dyDescent="0.25">
      <c r="A61" s="2" t="str">
        <f>'sample input-qPCR'!A61</f>
        <v>sample 60</v>
      </c>
      <c r="B61" s="2" t="str">
        <f>IF('sample input-qPCR'!B61="","",'sample input-qPCR'!B61)</f>
        <v/>
      </c>
      <c r="C61" s="2" t="str">
        <f>IF('sample input-qPCR'!C61="","",'sample input-qPCR'!C61)</f>
        <v/>
      </c>
      <c r="D61" s="2" t="str">
        <f t="shared" si="0"/>
        <v/>
      </c>
      <c r="E61" s="2" t="str">
        <f>IF('sample input-qPCR'!B61="","",B61+D61)</f>
        <v/>
      </c>
      <c r="F61" s="2"/>
      <c r="G61" s="2" t="str">
        <v>sample 60</v>
      </c>
      <c r="H61" s="2">
        <v>15</v>
      </c>
      <c r="I61" s="2" t="str">
        <f t="shared" si="1"/>
        <v/>
      </c>
      <c r="J61" s="2"/>
      <c r="K61" s="2" t="str">
        <v>sample 60</v>
      </c>
      <c r="L61" s="2">
        <v>15</v>
      </c>
      <c r="M61" s="2" t="str">
        <f t="shared" si="2"/>
        <v/>
      </c>
      <c r="N61" s="2" t="e">
        <f t="shared" si="37"/>
        <v>#VALUE!</v>
      </c>
      <c r="O61" s="2" t="e">
        <f t="shared" si="4"/>
        <v>#VALUE!</v>
      </c>
      <c r="P61" s="3" t="str">
        <f t="shared" si="38"/>
        <v/>
      </c>
      <c r="Q61" s="2">
        <f>VLOOKUP(K61,'sample input-qPCR'!A:D,4,FALSE)</f>
        <v>0</v>
      </c>
      <c r="R61" s="4" t="str">
        <f t="shared" si="11"/>
        <v/>
      </c>
      <c r="S61" s="4" t="str">
        <f t="shared" si="7"/>
        <v/>
      </c>
      <c r="T61" s="2" t="str">
        <f t="shared" si="26"/>
        <v/>
      </c>
    </row>
    <row r="62" spans="1:20" x14ac:dyDescent="0.25">
      <c r="A62" s="2" t="str">
        <f>'sample input-qPCR'!A62</f>
        <v>sample 61</v>
      </c>
      <c r="B62" s="2" t="str">
        <f>IF('sample input-qPCR'!B62="","",'sample input-qPCR'!B62)</f>
        <v/>
      </c>
      <c r="C62" s="2" t="str">
        <f>IF('sample input-qPCR'!C62="","",'sample input-qPCR'!C62)</f>
        <v/>
      </c>
      <c r="D62" s="2" t="str">
        <f t="shared" si="0"/>
        <v/>
      </c>
      <c r="E62" s="2" t="str">
        <f>IF('sample input-qPCR'!B62="","",B62+D62)</f>
        <v/>
      </c>
      <c r="F62" s="2"/>
      <c r="G62" s="2" t="str">
        <v>sample 61</v>
      </c>
      <c r="H62" s="2">
        <v>16</v>
      </c>
      <c r="I62" s="2" t="str">
        <f t="shared" si="1"/>
        <v/>
      </c>
      <c r="J62" s="2"/>
      <c r="K62" s="2" t="str">
        <v>sample 61</v>
      </c>
      <c r="L62" s="2">
        <v>16</v>
      </c>
      <c r="M62" s="2" t="str">
        <f t="shared" si="2"/>
        <v/>
      </c>
      <c r="N62" s="2" t="e">
        <f>2^(M62-MIN(M$62:M$65))</f>
        <v>#VALUE!</v>
      </c>
      <c r="O62" s="2" t="e">
        <f>100*N62</f>
        <v>#VALUE!</v>
      </c>
      <c r="P62" s="3" t="str">
        <f>IF(M62="","",IF(SUM(O$62:O$65)&lt;1500,((1500/SUM(O$62:O$65))*O62),(O62/(SUM(O$62:O$65)/1500))))</f>
        <v/>
      </c>
      <c r="Q62" s="2">
        <f>VLOOKUP(K62,'sample input-qPCR'!A:D,4,FALSE)</f>
        <v>0</v>
      </c>
      <c r="R62" s="4" t="str">
        <f t="shared" si="11"/>
        <v/>
      </c>
      <c r="S62" s="4" t="str">
        <f t="shared" si="7"/>
        <v/>
      </c>
      <c r="T62" s="2" t="str">
        <f t="shared" si="26"/>
        <v/>
      </c>
    </row>
    <row r="63" spans="1:20" x14ac:dyDescent="0.25">
      <c r="A63" s="2" t="str">
        <f>'sample input-qPCR'!A63</f>
        <v>sample 62</v>
      </c>
      <c r="B63" s="2" t="str">
        <f>IF('sample input-qPCR'!B63="","",'sample input-qPCR'!B63)</f>
        <v/>
      </c>
      <c r="C63" s="2" t="str">
        <f>IF('sample input-qPCR'!C63="","",'sample input-qPCR'!C63)</f>
        <v/>
      </c>
      <c r="D63" s="2" t="str">
        <f t="shared" si="0"/>
        <v/>
      </c>
      <c r="E63" s="2" t="str">
        <f>IF('sample input-qPCR'!B63="","",B63+D63)</f>
        <v/>
      </c>
      <c r="F63" s="2"/>
      <c r="G63" s="2" t="str">
        <v>sample 62</v>
      </c>
      <c r="H63" s="2">
        <v>16</v>
      </c>
      <c r="I63" s="2" t="str">
        <f t="shared" si="1"/>
        <v/>
      </c>
      <c r="J63" s="2"/>
      <c r="K63" s="2" t="str">
        <v>sample 62</v>
      </c>
      <c r="L63" s="2">
        <v>16</v>
      </c>
      <c r="M63" s="2" t="str">
        <f t="shared" si="2"/>
        <v/>
      </c>
      <c r="N63" s="2" t="e">
        <f t="shared" ref="N63:N65" si="39">2^(M63-MIN(M$62:M$65))</f>
        <v>#VALUE!</v>
      </c>
      <c r="O63" s="2" t="e">
        <f t="shared" si="4"/>
        <v>#VALUE!</v>
      </c>
      <c r="P63" s="3" t="str">
        <f t="shared" ref="P63:P65" si="40">IF(M63="","",IF(SUM(O$62:O$65)&lt;1500,((1500/SUM(O$62:O$65))*O63),(O63/(SUM(O$62:O$65)/1500))))</f>
        <v/>
      </c>
      <c r="Q63" s="2">
        <f>VLOOKUP(K63,'sample input-qPCR'!A:D,4,FALSE)</f>
        <v>0</v>
      </c>
      <c r="R63" s="4" t="str">
        <f t="shared" si="11"/>
        <v/>
      </c>
      <c r="S63" s="4" t="str">
        <f t="shared" si="7"/>
        <v/>
      </c>
      <c r="T63" s="2" t="str">
        <f t="shared" si="26"/>
        <v/>
      </c>
    </row>
    <row r="64" spans="1:20" x14ac:dyDescent="0.25">
      <c r="A64" s="2" t="str">
        <f>'sample input-qPCR'!A64</f>
        <v>sample 63</v>
      </c>
      <c r="B64" s="2" t="str">
        <f>IF('sample input-qPCR'!B64="","",'sample input-qPCR'!B64)</f>
        <v/>
      </c>
      <c r="C64" s="2" t="str">
        <f>IF('sample input-qPCR'!C64="","",'sample input-qPCR'!C64)</f>
        <v/>
      </c>
      <c r="D64" s="2" t="str">
        <f t="shared" si="0"/>
        <v/>
      </c>
      <c r="E64" s="2" t="str">
        <f>IF('sample input-qPCR'!B64="","",B64+D64)</f>
        <v/>
      </c>
      <c r="F64" s="2"/>
      <c r="G64" s="2" t="str">
        <v>sample 63</v>
      </c>
      <c r="H64" s="2">
        <v>16</v>
      </c>
      <c r="I64" s="2" t="str">
        <f t="shared" si="1"/>
        <v/>
      </c>
      <c r="J64" s="2"/>
      <c r="K64" s="2" t="str">
        <v>sample 63</v>
      </c>
      <c r="L64" s="2">
        <v>16</v>
      </c>
      <c r="M64" s="2" t="str">
        <f t="shared" si="2"/>
        <v/>
      </c>
      <c r="N64" s="2" t="e">
        <f t="shared" si="39"/>
        <v>#VALUE!</v>
      </c>
      <c r="O64" s="2" t="e">
        <f t="shared" si="4"/>
        <v>#VALUE!</v>
      </c>
      <c r="P64" s="3" t="str">
        <f t="shared" si="40"/>
        <v/>
      </c>
      <c r="Q64" s="2">
        <f>VLOOKUP(K64,'sample input-qPCR'!A:D,4,FALSE)</f>
        <v>0</v>
      </c>
      <c r="R64" s="4" t="str">
        <f t="shared" si="11"/>
        <v/>
      </c>
      <c r="S64" s="4" t="str">
        <f t="shared" si="7"/>
        <v/>
      </c>
      <c r="T64" s="2" t="str">
        <f t="shared" si="26"/>
        <v/>
      </c>
    </row>
    <row r="65" spans="1:20" x14ac:dyDescent="0.25">
      <c r="A65" s="2" t="str">
        <f>'sample input-qPCR'!A65</f>
        <v>sample 64</v>
      </c>
      <c r="B65" s="2" t="str">
        <f>IF('sample input-qPCR'!B65="","",'sample input-qPCR'!B65)</f>
        <v/>
      </c>
      <c r="C65" s="2" t="str">
        <f>IF('sample input-qPCR'!C65="","",'sample input-qPCR'!C65)</f>
        <v/>
      </c>
      <c r="D65" s="2" t="str">
        <f t="shared" si="0"/>
        <v/>
      </c>
      <c r="E65" s="2" t="str">
        <f>IF('sample input-qPCR'!B65="","",B65+D65)</f>
        <v/>
      </c>
      <c r="F65" s="2"/>
      <c r="G65" s="2" t="str">
        <v>sample 64</v>
      </c>
      <c r="H65" s="2">
        <v>16</v>
      </c>
      <c r="I65" s="2" t="str">
        <f t="shared" si="1"/>
        <v/>
      </c>
      <c r="J65" s="2"/>
      <c r="K65" s="2" t="str">
        <v>sample 64</v>
      </c>
      <c r="L65" s="2">
        <v>16</v>
      </c>
      <c r="M65" s="2" t="str">
        <f t="shared" si="2"/>
        <v/>
      </c>
      <c r="N65" s="2" t="e">
        <f t="shared" si="39"/>
        <v>#VALUE!</v>
      </c>
      <c r="O65" s="2" t="e">
        <f t="shared" si="4"/>
        <v>#VALUE!</v>
      </c>
      <c r="P65" s="3" t="str">
        <f t="shared" si="40"/>
        <v/>
      </c>
      <c r="Q65" s="2">
        <f>VLOOKUP(K65,'sample input-qPCR'!A:D,4,FALSE)</f>
        <v>0</v>
      </c>
      <c r="R65" s="4" t="str">
        <f t="shared" si="11"/>
        <v/>
      </c>
      <c r="S65" s="4" t="str">
        <f t="shared" si="7"/>
        <v/>
      </c>
      <c r="T65" s="2" t="str">
        <f t="shared" si="26"/>
        <v/>
      </c>
    </row>
    <row r="66" spans="1:20" x14ac:dyDescent="0.25">
      <c r="A66" s="2" t="str">
        <f>'sample input-qPCR'!A66</f>
        <v>sample 65</v>
      </c>
      <c r="B66" s="2" t="str">
        <f>IF('sample input-qPCR'!B66="","",'sample input-qPCR'!B66)</f>
        <v/>
      </c>
      <c r="C66" s="2" t="str">
        <f>IF('sample input-qPCR'!C66="","",'sample input-qPCR'!C66)</f>
        <v/>
      </c>
      <c r="D66" s="2" t="str">
        <f t="shared" si="0"/>
        <v/>
      </c>
      <c r="E66" s="2" t="str">
        <f>IF('sample input-qPCR'!B66="","",B66+D66)</f>
        <v/>
      </c>
      <c r="F66" s="2"/>
      <c r="G66" s="2" t="str">
        <v>sample 65</v>
      </c>
      <c r="H66" s="2">
        <v>17</v>
      </c>
      <c r="I66" s="2" t="str">
        <f t="shared" si="1"/>
        <v/>
      </c>
      <c r="J66" s="2"/>
      <c r="K66" s="2" t="str">
        <v>sample 65</v>
      </c>
      <c r="L66" s="2">
        <v>17</v>
      </c>
      <c r="M66" s="2" t="str">
        <f t="shared" si="2"/>
        <v/>
      </c>
      <c r="N66" s="2" t="e">
        <f>2^(M66-MIN(M$66:M$69))</f>
        <v>#VALUE!</v>
      </c>
      <c r="O66" s="2" t="e">
        <f>100*N66</f>
        <v>#VALUE!</v>
      </c>
      <c r="P66" s="3" t="str">
        <f>IF(M66="","",IF(SUM(O$66:O$69)&lt;1500,((1500/SUM(O$66:O$69))*O66),(O66/(SUM(O$66:O$69)/1500))))</f>
        <v/>
      </c>
      <c r="Q66" s="2">
        <f>VLOOKUP(K66,'sample input-qPCR'!A:D,4,FALSE)</f>
        <v>0</v>
      </c>
      <c r="R66" s="4" t="str">
        <f t="shared" si="11"/>
        <v/>
      </c>
      <c r="S66" s="4" t="str">
        <f t="shared" si="7"/>
        <v/>
      </c>
      <c r="T66" s="2" t="str">
        <f t="shared" si="26"/>
        <v/>
      </c>
    </row>
    <row r="67" spans="1:20" x14ac:dyDescent="0.25">
      <c r="A67" s="2" t="str">
        <f>'sample input-qPCR'!A67</f>
        <v>sample 66</v>
      </c>
      <c r="B67" s="2" t="str">
        <f>IF('sample input-qPCR'!B67="","",'sample input-qPCR'!B67)</f>
        <v/>
      </c>
      <c r="C67" s="2" t="str">
        <f>IF('sample input-qPCR'!C67="","",'sample input-qPCR'!C67)</f>
        <v/>
      </c>
      <c r="D67" s="2" t="str">
        <f t="shared" ref="D67:D97" si="41">IF(C67="","",LOG(C67/MIN(C$2:C$97),2))</f>
        <v/>
      </c>
      <c r="E67" s="2" t="str">
        <f>IF('sample input-qPCR'!B67="","",B67+D67)</f>
        <v/>
      </c>
      <c r="F67" s="2"/>
      <c r="G67" s="2" t="str">
        <v>sample 66</v>
      </c>
      <c r="H67" s="2">
        <v>17</v>
      </c>
      <c r="I67" s="2" t="str">
        <f t="shared" ref="I67:I97" si="42">IF(VLOOKUP(G67,A:E,5,FALSE)="","",VLOOKUP(G67,A:E,5,FALSE))</f>
        <v/>
      </c>
      <c r="J67" s="2"/>
      <c r="K67" s="2" t="str">
        <v>sample 66</v>
      </c>
      <c r="L67" s="2">
        <v>17</v>
      </c>
      <c r="M67" s="2" t="str">
        <f t="shared" ref="M67:M97" si="43">IF(VLOOKUP(K67,A:E,5,FALSE)="","",VLOOKUP(K67,A:E,5,FALSE))</f>
        <v/>
      </c>
      <c r="N67" s="2" t="e">
        <f t="shared" ref="N67:N69" si="44">2^(M67-MIN(M$66:M$69))</f>
        <v>#VALUE!</v>
      </c>
      <c r="O67" s="2" t="e">
        <f t="shared" si="4"/>
        <v>#VALUE!</v>
      </c>
      <c r="P67" s="3" t="str">
        <f t="shared" ref="P67:P69" si="45">IF(M67="","",IF(SUM(O$66:O$69)&lt;1500,((1500/SUM(O$66:O$69))*O67),(O67/(SUM(O$66:O$69)/1500))))</f>
        <v/>
      </c>
      <c r="Q67" s="2">
        <f>VLOOKUP(K67,'sample input-qPCR'!A:D,4,FALSE)</f>
        <v>0</v>
      </c>
      <c r="R67" s="4" t="str">
        <f t="shared" si="11"/>
        <v/>
      </c>
      <c r="S67" s="4" t="str">
        <f t="shared" ref="S67:S97" si="46">IF(M67="","",(IF(OR(P67&lt;100,R67&gt;18),"check","ok")))</f>
        <v/>
      </c>
      <c r="T67" s="2" t="str">
        <f t="shared" si="26"/>
        <v/>
      </c>
    </row>
    <row r="68" spans="1:20" x14ac:dyDescent="0.25">
      <c r="A68" s="2" t="str">
        <f>'sample input-qPCR'!A68</f>
        <v>sample 67</v>
      </c>
      <c r="B68" s="2" t="str">
        <f>IF('sample input-qPCR'!B68="","",'sample input-qPCR'!B68)</f>
        <v/>
      </c>
      <c r="C68" s="2" t="str">
        <f>IF('sample input-qPCR'!C68="","",'sample input-qPCR'!C68)</f>
        <v/>
      </c>
      <c r="D68" s="2" t="str">
        <f t="shared" si="41"/>
        <v/>
      </c>
      <c r="E68" s="2" t="str">
        <f>IF('sample input-qPCR'!B68="","",B68+D68)</f>
        <v/>
      </c>
      <c r="F68" s="2"/>
      <c r="G68" s="2" t="str">
        <v>sample 67</v>
      </c>
      <c r="H68" s="2">
        <v>17</v>
      </c>
      <c r="I68" s="2" t="str">
        <f t="shared" si="42"/>
        <v/>
      </c>
      <c r="J68" s="2"/>
      <c r="K68" s="2" t="str">
        <v>sample 67</v>
      </c>
      <c r="L68" s="2">
        <v>17</v>
      </c>
      <c r="M68" s="2" t="str">
        <f t="shared" si="43"/>
        <v/>
      </c>
      <c r="N68" s="2" t="e">
        <f t="shared" si="44"/>
        <v>#VALUE!</v>
      </c>
      <c r="O68" s="2" t="e">
        <f t="shared" ref="O68:O69" si="47">100*N68</f>
        <v>#VALUE!</v>
      </c>
      <c r="P68" s="3" t="str">
        <f t="shared" si="45"/>
        <v/>
      </c>
      <c r="Q68" s="2">
        <f>VLOOKUP(K68,'sample input-qPCR'!A:D,4,FALSE)</f>
        <v>0</v>
      </c>
      <c r="R68" s="4" t="str">
        <f t="shared" si="11"/>
        <v/>
      </c>
      <c r="S68" s="4" t="str">
        <f t="shared" si="46"/>
        <v/>
      </c>
      <c r="T68" s="2" t="str">
        <f t="shared" si="26"/>
        <v/>
      </c>
    </row>
    <row r="69" spans="1:20" x14ac:dyDescent="0.25">
      <c r="A69" s="2" t="str">
        <f>'sample input-qPCR'!A69</f>
        <v>sample 68</v>
      </c>
      <c r="B69" s="2" t="str">
        <f>IF('sample input-qPCR'!B69="","",'sample input-qPCR'!B69)</f>
        <v/>
      </c>
      <c r="C69" s="2" t="str">
        <f>IF('sample input-qPCR'!C69="","",'sample input-qPCR'!C69)</f>
        <v/>
      </c>
      <c r="D69" s="2" t="str">
        <f t="shared" si="41"/>
        <v/>
      </c>
      <c r="E69" s="2" t="str">
        <f>IF('sample input-qPCR'!B69="","",B69+D69)</f>
        <v/>
      </c>
      <c r="F69" s="2"/>
      <c r="G69" s="2" t="str">
        <v>sample 68</v>
      </c>
      <c r="H69" s="2">
        <v>17</v>
      </c>
      <c r="I69" s="2" t="str">
        <f t="shared" si="42"/>
        <v/>
      </c>
      <c r="J69" s="2"/>
      <c r="K69" s="2" t="str">
        <v>sample 68</v>
      </c>
      <c r="L69" s="2">
        <v>17</v>
      </c>
      <c r="M69" s="2" t="str">
        <f t="shared" si="43"/>
        <v/>
      </c>
      <c r="N69" s="2" t="e">
        <f t="shared" si="44"/>
        <v>#VALUE!</v>
      </c>
      <c r="O69" s="2" t="e">
        <f t="shared" si="47"/>
        <v>#VALUE!</v>
      </c>
      <c r="P69" s="3" t="str">
        <f t="shared" si="45"/>
        <v/>
      </c>
      <c r="Q69" s="2">
        <f>VLOOKUP(K69,'sample input-qPCR'!A:D,4,FALSE)</f>
        <v>0</v>
      </c>
      <c r="R69" s="4" t="str">
        <f t="shared" si="11"/>
        <v/>
      </c>
      <c r="S69" s="4" t="str">
        <f t="shared" si="46"/>
        <v/>
      </c>
      <c r="T69" s="2" t="str">
        <f t="shared" si="26"/>
        <v/>
      </c>
    </row>
    <row r="70" spans="1:20" x14ac:dyDescent="0.25">
      <c r="A70" s="2" t="str">
        <f>'sample input-qPCR'!A70</f>
        <v>sample 69</v>
      </c>
      <c r="B70" s="2" t="str">
        <f>IF('sample input-qPCR'!B70="","",'sample input-qPCR'!B70)</f>
        <v/>
      </c>
      <c r="C70" s="2" t="str">
        <f>IF('sample input-qPCR'!C70="","",'sample input-qPCR'!C70)</f>
        <v/>
      </c>
      <c r="D70" s="2" t="str">
        <f t="shared" si="41"/>
        <v/>
      </c>
      <c r="E70" s="2" t="str">
        <f>IF('sample input-qPCR'!B70="","",B70+D70)</f>
        <v/>
      </c>
      <c r="F70" s="2"/>
      <c r="G70" s="2" t="str">
        <v>sample 69</v>
      </c>
      <c r="H70" s="2">
        <v>18</v>
      </c>
      <c r="I70" s="2" t="str">
        <f t="shared" si="42"/>
        <v/>
      </c>
      <c r="J70" s="2"/>
      <c r="K70" s="2" t="str">
        <v>sample 69</v>
      </c>
      <c r="L70" s="2">
        <v>18</v>
      </c>
      <c r="M70" s="2" t="str">
        <f t="shared" si="43"/>
        <v/>
      </c>
      <c r="N70" s="2" t="e">
        <f>2^(M70-MIN(M$70:M$73))</f>
        <v>#VALUE!</v>
      </c>
      <c r="O70" s="2" t="e">
        <f>100*N70</f>
        <v>#VALUE!</v>
      </c>
      <c r="P70" s="3" t="str">
        <f>IF(M70="","",IF(SUM(O$70:O$73)&lt;1500,((1500/SUM(O$70:O$73))*O70),(O70/(SUM(O$70:O$73)/1500))))</f>
        <v/>
      </c>
      <c r="Q70" s="2">
        <f>VLOOKUP(K70,'sample input-qPCR'!A:D,4,FALSE)</f>
        <v>0</v>
      </c>
      <c r="R70" s="4" t="str">
        <f t="shared" si="11"/>
        <v/>
      </c>
      <c r="S70" s="4" t="str">
        <f t="shared" si="46"/>
        <v/>
      </c>
      <c r="T70" s="2" t="str">
        <f t="shared" ref="T70:T97" si="48">IF(M70="","",IF((MAX(M$6:M$9)-MIN(M$6:M$9))&gt;2,"check","ok"))</f>
        <v/>
      </c>
    </row>
    <row r="71" spans="1:20" x14ac:dyDescent="0.25">
      <c r="A71" s="2" t="str">
        <f>'sample input-qPCR'!A71</f>
        <v>sample 70</v>
      </c>
      <c r="B71" s="2" t="str">
        <f>IF('sample input-qPCR'!B71="","",'sample input-qPCR'!B71)</f>
        <v/>
      </c>
      <c r="C71" s="2" t="str">
        <f>IF('sample input-qPCR'!C71="","",'sample input-qPCR'!C71)</f>
        <v/>
      </c>
      <c r="D71" s="2" t="str">
        <f t="shared" si="41"/>
        <v/>
      </c>
      <c r="E71" s="2" t="str">
        <f>IF('sample input-qPCR'!B71="","",B71+D71)</f>
        <v/>
      </c>
      <c r="F71" s="2"/>
      <c r="G71" s="2" t="str">
        <v>sample 70</v>
      </c>
      <c r="H71" s="2">
        <v>18</v>
      </c>
      <c r="I71" s="2" t="str">
        <f t="shared" si="42"/>
        <v/>
      </c>
      <c r="J71" s="2"/>
      <c r="K71" s="2" t="str">
        <v>sample 70</v>
      </c>
      <c r="L71" s="2">
        <v>18</v>
      </c>
      <c r="M71" s="2" t="str">
        <f t="shared" si="43"/>
        <v/>
      </c>
      <c r="N71" s="2" t="e">
        <f t="shared" ref="N71:N73" si="49">2^(M71-MIN(M$70:M$73))</f>
        <v>#VALUE!</v>
      </c>
      <c r="O71" s="2" t="e">
        <f t="shared" ref="O71:O73" si="50">100*N71</f>
        <v>#VALUE!</v>
      </c>
      <c r="P71" s="3" t="str">
        <f t="shared" ref="P71:P73" si="51">IF(M71="","",IF(SUM(O$70:O$73)&lt;1500,((1500/SUM(O$70:O$73))*O71),(O71/(SUM(O$70:O$73)/1500))))</f>
        <v/>
      </c>
      <c r="Q71" s="2">
        <f>VLOOKUP(K71,'sample input-qPCR'!A:D,4,FALSE)</f>
        <v>0</v>
      </c>
      <c r="R71" s="4" t="str">
        <f t="shared" si="11"/>
        <v/>
      </c>
      <c r="S71" s="4" t="str">
        <f t="shared" si="46"/>
        <v/>
      </c>
      <c r="T71" s="2" t="str">
        <f t="shared" si="48"/>
        <v/>
      </c>
    </row>
    <row r="72" spans="1:20" x14ac:dyDescent="0.25">
      <c r="A72" s="2" t="str">
        <f>'sample input-qPCR'!A72</f>
        <v>sample 71</v>
      </c>
      <c r="B72" s="2" t="str">
        <f>IF('sample input-qPCR'!B72="","",'sample input-qPCR'!B72)</f>
        <v/>
      </c>
      <c r="C72" s="2" t="str">
        <f>IF('sample input-qPCR'!C72="","",'sample input-qPCR'!C72)</f>
        <v/>
      </c>
      <c r="D72" s="2" t="str">
        <f t="shared" si="41"/>
        <v/>
      </c>
      <c r="E72" s="2" t="str">
        <f>IF('sample input-qPCR'!B72="","",B72+D72)</f>
        <v/>
      </c>
      <c r="F72" s="2"/>
      <c r="G72" s="2" t="str">
        <v>sample 71</v>
      </c>
      <c r="H72" s="2">
        <v>18</v>
      </c>
      <c r="I72" s="2" t="str">
        <f t="shared" si="42"/>
        <v/>
      </c>
      <c r="J72" s="2"/>
      <c r="K72" s="2" t="str">
        <v>sample 71</v>
      </c>
      <c r="L72" s="2">
        <v>18</v>
      </c>
      <c r="M72" s="2" t="str">
        <f t="shared" si="43"/>
        <v/>
      </c>
      <c r="N72" s="2" t="e">
        <f t="shared" si="49"/>
        <v>#VALUE!</v>
      </c>
      <c r="O72" s="2" t="e">
        <f t="shared" si="50"/>
        <v>#VALUE!</v>
      </c>
      <c r="P72" s="3" t="str">
        <f t="shared" si="51"/>
        <v/>
      </c>
      <c r="Q72" s="2">
        <f>VLOOKUP(K72,'sample input-qPCR'!A:D,4,FALSE)</f>
        <v>0</v>
      </c>
      <c r="R72" s="4" t="str">
        <f t="shared" si="11"/>
        <v/>
      </c>
      <c r="S72" s="4" t="str">
        <f t="shared" si="46"/>
        <v/>
      </c>
      <c r="T72" s="2" t="str">
        <f t="shared" si="48"/>
        <v/>
      </c>
    </row>
    <row r="73" spans="1:20" x14ac:dyDescent="0.25">
      <c r="A73" s="2" t="str">
        <f>'sample input-qPCR'!A73</f>
        <v>sample 72</v>
      </c>
      <c r="B73" s="2" t="str">
        <f>IF('sample input-qPCR'!B73="","",'sample input-qPCR'!B73)</f>
        <v/>
      </c>
      <c r="C73" s="2" t="str">
        <f>IF('sample input-qPCR'!C73="","",'sample input-qPCR'!C73)</f>
        <v/>
      </c>
      <c r="D73" s="2" t="str">
        <f t="shared" si="41"/>
        <v/>
      </c>
      <c r="E73" s="2" t="str">
        <f>IF('sample input-qPCR'!B73="","",B73+D73)</f>
        <v/>
      </c>
      <c r="F73" s="2"/>
      <c r="G73" s="2" t="str">
        <v>sample 72</v>
      </c>
      <c r="H73" s="2">
        <v>18</v>
      </c>
      <c r="I73" s="2" t="str">
        <f t="shared" si="42"/>
        <v/>
      </c>
      <c r="J73" s="2"/>
      <c r="K73" s="2" t="str">
        <v>sample 72</v>
      </c>
      <c r="L73" s="2">
        <v>18</v>
      </c>
      <c r="M73" s="2" t="str">
        <f t="shared" si="43"/>
        <v/>
      </c>
      <c r="N73" s="2" t="e">
        <f t="shared" si="49"/>
        <v>#VALUE!</v>
      </c>
      <c r="O73" s="2" t="e">
        <f t="shared" si="50"/>
        <v>#VALUE!</v>
      </c>
      <c r="P73" s="3" t="str">
        <f t="shared" si="51"/>
        <v/>
      </c>
      <c r="Q73" s="2">
        <f>VLOOKUP(K73,'sample input-qPCR'!A:D,4,FALSE)</f>
        <v>0</v>
      </c>
      <c r="R73" s="4" t="str">
        <f t="shared" si="11"/>
        <v/>
      </c>
      <c r="S73" s="4" t="str">
        <f t="shared" si="46"/>
        <v/>
      </c>
      <c r="T73" s="2" t="str">
        <f t="shared" si="48"/>
        <v/>
      </c>
    </row>
    <row r="74" spans="1:20" x14ac:dyDescent="0.25">
      <c r="A74" s="2" t="str">
        <f>'sample input-qPCR'!A74</f>
        <v>sample 73</v>
      </c>
      <c r="B74" s="2" t="str">
        <f>IF('sample input-qPCR'!B74="","",'sample input-qPCR'!B74)</f>
        <v/>
      </c>
      <c r="C74" s="2" t="str">
        <f>IF('sample input-qPCR'!C74="","",'sample input-qPCR'!C74)</f>
        <v/>
      </c>
      <c r="D74" s="2" t="str">
        <f t="shared" si="41"/>
        <v/>
      </c>
      <c r="E74" s="2" t="str">
        <f>IF('sample input-qPCR'!B74="","",B74+D74)</f>
        <v/>
      </c>
      <c r="F74" s="2"/>
      <c r="G74" s="2" t="str">
        <v>sample 73</v>
      </c>
      <c r="H74" s="2">
        <v>19</v>
      </c>
      <c r="I74" s="2" t="str">
        <f t="shared" si="42"/>
        <v/>
      </c>
      <c r="J74" s="2"/>
      <c r="K74" s="2" t="str">
        <v>sample 73</v>
      </c>
      <c r="L74" s="2">
        <v>19</v>
      </c>
      <c r="M74" s="2" t="str">
        <f t="shared" si="43"/>
        <v/>
      </c>
      <c r="N74" s="2" t="e">
        <f>2^(M74-MIN(M$74:M$77))</f>
        <v>#VALUE!</v>
      </c>
      <c r="O74" s="2" t="e">
        <f>100*N74</f>
        <v>#VALUE!</v>
      </c>
      <c r="P74" s="3" t="str">
        <f>IF(M74="","",IF(SUM(O$74:O$77)&lt;1500,((1500/SUM(O$74:O$77))*O74),(O74/(SUM(O$74:O$77)/1500))))</f>
        <v/>
      </c>
      <c r="Q74" s="2">
        <f>VLOOKUP(K74,'sample input-qPCR'!A:D,4,FALSE)</f>
        <v>0</v>
      </c>
      <c r="R74" s="4" t="str">
        <f t="shared" ref="R74:R97" si="52">IFERROR(P74/Q74,"")</f>
        <v/>
      </c>
      <c r="S74" s="4" t="str">
        <f t="shared" si="46"/>
        <v/>
      </c>
      <c r="T74" s="2" t="str">
        <f t="shared" si="48"/>
        <v/>
      </c>
    </row>
    <row r="75" spans="1:20" x14ac:dyDescent="0.25">
      <c r="A75" s="2" t="str">
        <f>'sample input-qPCR'!A75</f>
        <v>sample 74</v>
      </c>
      <c r="B75" s="2" t="str">
        <f>IF('sample input-qPCR'!B75="","",'sample input-qPCR'!B75)</f>
        <v/>
      </c>
      <c r="C75" s="2" t="str">
        <f>IF('sample input-qPCR'!C75="","",'sample input-qPCR'!C75)</f>
        <v/>
      </c>
      <c r="D75" s="2" t="str">
        <f t="shared" si="41"/>
        <v/>
      </c>
      <c r="E75" s="2" t="str">
        <f>IF('sample input-qPCR'!B75="","",B75+D75)</f>
        <v/>
      </c>
      <c r="F75" s="2"/>
      <c r="G75" s="2" t="str">
        <v>sample 74</v>
      </c>
      <c r="H75" s="2">
        <v>19</v>
      </c>
      <c r="I75" s="2" t="str">
        <f t="shared" si="42"/>
        <v/>
      </c>
      <c r="J75" s="2"/>
      <c r="K75" s="2" t="str">
        <v>sample 74</v>
      </c>
      <c r="L75" s="2">
        <v>19</v>
      </c>
      <c r="M75" s="2" t="str">
        <f t="shared" si="43"/>
        <v/>
      </c>
      <c r="N75" s="2" t="e">
        <f t="shared" ref="N75:N77" si="53">2^(M75-MIN(M$74:M$77))</f>
        <v>#VALUE!</v>
      </c>
      <c r="O75" s="2" t="e">
        <f t="shared" ref="O75:O77" si="54">100*N75</f>
        <v>#VALUE!</v>
      </c>
      <c r="P75" s="3" t="str">
        <f t="shared" ref="P75:P77" si="55">IF(M75="","",IF(SUM(O$74:O$77)&lt;1500,((1500/SUM(O$74:O$77))*O75),(O75/(SUM(O$74:O$77)/1500))))</f>
        <v/>
      </c>
      <c r="Q75" s="2">
        <f>VLOOKUP(K75,'sample input-qPCR'!A:D,4,FALSE)</f>
        <v>0</v>
      </c>
      <c r="R75" s="4" t="str">
        <f t="shared" si="52"/>
        <v/>
      </c>
      <c r="S75" s="4" t="str">
        <f t="shared" si="46"/>
        <v/>
      </c>
      <c r="T75" s="2" t="str">
        <f t="shared" si="48"/>
        <v/>
      </c>
    </row>
    <row r="76" spans="1:20" x14ac:dyDescent="0.25">
      <c r="A76" s="2" t="str">
        <f>'sample input-qPCR'!A76</f>
        <v>sample 75</v>
      </c>
      <c r="B76" s="2" t="str">
        <f>IF('sample input-qPCR'!B76="","",'sample input-qPCR'!B76)</f>
        <v/>
      </c>
      <c r="C76" s="2" t="str">
        <f>IF('sample input-qPCR'!C76="","",'sample input-qPCR'!C76)</f>
        <v/>
      </c>
      <c r="D76" s="2" t="str">
        <f t="shared" si="41"/>
        <v/>
      </c>
      <c r="E76" s="2" t="str">
        <f>IF('sample input-qPCR'!B76="","",B76+D76)</f>
        <v/>
      </c>
      <c r="F76" s="2"/>
      <c r="G76" s="2" t="str">
        <v>sample 75</v>
      </c>
      <c r="H76" s="2">
        <v>19</v>
      </c>
      <c r="I76" s="2" t="str">
        <f t="shared" si="42"/>
        <v/>
      </c>
      <c r="J76" s="2"/>
      <c r="K76" s="2" t="str">
        <v>sample 75</v>
      </c>
      <c r="L76" s="2">
        <v>19</v>
      </c>
      <c r="M76" s="2" t="str">
        <f t="shared" si="43"/>
        <v/>
      </c>
      <c r="N76" s="2" t="e">
        <f t="shared" si="53"/>
        <v>#VALUE!</v>
      </c>
      <c r="O76" s="2" t="e">
        <f t="shared" si="54"/>
        <v>#VALUE!</v>
      </c>
      <c r="P76" s="3" t="str">
        <f t="shared" si="55"/>
        <v/>
      </c>
      <c r="Q76" s="2">
        <f>VLOOKUP(K76,'sample input-qPCR'!A:D,4,FALSE)</f>
        <v>0</v>
      </c>
      <c r="R76" s="4" t="str">
        <f t="shared" si="52"/>
        <v/>
      </c>
      <c r="S76" s="4" t="str">
        <f t="shared" si="46"/>
        <v/>
      </c>
      <c r="T76" s="2" t="str">
        <f t="shared" si="48"/>
        <v/>
      </c>
    </row>
    <row r="77" spans="1:20" x14ac:dyDescent="0.25">
      <c r="A77" s="2" t="str">
        <f>'sample input-qPCR'!A77</f>
        <v>sample 76</v>
      </c>
      <c r="B77" s="2" t="str">
        <f>IF('sample input-qPCR'!B77="","",'sample input-qPCR'!B77)</f>
        <v/>
      </c>
      <c r="C77" s="2" t="str">
        <f>IF('sample input-qPCR'!C77="","",'sample input-qPCR'!C77)</f>
        <v/>
      </c>
      <c r="D77" s="2" t="str">
        <f t="shared" si="41"/>
        <v/>
      </c>
      <c r="E77" s="2" t="str">
        <f>IF('sample input-qPCR'!B77="","",B77+D77)</f>
        <v/>
      </c>
      <c r="F77" s="2"/>
      <c r="G77" s="2" t="str">
        <v>sample 76</v>
      </c>
      <c r="H77" s="2">
        <v>19</v>
      </c>
      <c r="I77" s="2" t="str">
        <f t="shared" si="42"/>
        <v/>
      </c>
      <c r="J77" s="2"/>
      <c r="K77" s="2" t="str">
        <v>sample 76</v>
      </c>
      <c r="L77" s="2">
        <v>19</v>
      </c>
      <c r="M77" s="2" t="str">
        <f t="shared" si="43"/>
        <v/>
      </c>
      <c r="N77" s="2" t="e">
        <f t="shared" si="53"/>
        <v>#VALUE!</v>
      </c>
      <c r="O77" s="2" t="e">
        <f t="shared" si="54"/>
        <v>#VALUE!</v>
      </c>
      <c r="P77" s="3" t="str">
        <f t="shared" si="55"/>
        <v/>
      </c>
      <c r="Q77" s="2">
        <f>VLOOKUP(K77,'sample input-qPCR'!A:D,4,FALSE)</f>
        <v>0</v>
      </c>
      <c r="R77" s="4" t="str">
        <f t="shared" si="52"/>
        <v/>
      </c>
      <c r="S77" s="4" t="str">
        <f t="shared" si="46"/>
        <v/>
      </c>
      <c r="T77" s="2" t="str">
        <f t="shared" si="48"/>
        <v/>
      </c>
    </row>
    <row r="78" spans="1:20" x14ac:dyDescent="0.25">
      <c r="A78" s="2" t="str">
        <f>'sample input-qPCR'!A78</f>
        <v>sample 77</v>
      </c>
      <c r="B78" s="2" t="str">
        <f>IF('sample input-qPCR'!B78="","",'sample input-qPCR'!B78)</f>
        <v/>
      </c>
      <c r="C78" s="2" t="str">
        <f>IF('sample input-qPCR'!C78="","",'sample input-qPCR'!C78)</f>
        <v/>
      </c>
      <c r="D78" s="2" t="str">
        <f t="shared" si="41"/>
        <v/>
      </c>
      <c r="E78" s="2" t="str">
        <f>IF('sample input-qPCR'!B78="","",B78+D78)</f>
        <v/>
      </c>
      <c r="F78" s="2"/>
      <c r="G78" s="2" t="str">
        <v>sample 77</v>
      </c>
      <c r="H78" s="2">
        <v>20</v>
      </c>
      <c r="I78" s="2" t="str">
        <f t="shared" si="42"/>
        <v/>
      </c>
      <c r="J78" s="2"/>
      <c r="K78" s="2" t="str">
        <v>sample 77</v>
      </c>
      <c r="L78" s="2">
        <v>20</v>
      </c>
      <c r="M78" s="2" t="str">
        <f t="shared" si="43"/>
        <v/>
      </c>
      <c r="N78" s="2" t="e">
        <f>2^(M78-MIN(M$78:M$81))</f>
        <v>#VALUE!</v>
      </c>
      <c r="O78" s="2" t="e">
        <f>100*N78</f>
        <v>#VALUE!</v>
      </c>
      <c r="P78" s="3" t="str">
        <f>IF(M78="","",IF(SUM(O$78:O$81)&lt;1500,((1500/SUM(O$78:O$81))*O78),(O78/(SUM(O$78:O$81)/1500))))</f>
        <v/>
      </c>
      <c r="Q78" s="2">
        <f>VLOOKUP(K78,'sample input-qPCR'!A:D,4,FALSE)</f>
        <v>0</v>
      </c>
      <c r="R78" s="4" t="str">
        <f t="shared" si="52"/>
        <v/>
      </c>
      <c r="S78" s="4" t="str">
        <f t="shared" si="46"/>
        <v/>
      </c>
      <c r="T78" s="2" t="str">
        <f t="shared" si="48"/>
        <v/>
      </c>
    </row>
    <row r="79" spans="1:20" x14ac:dyDescent="0.25">
      <c r="A79" s="2" t="str">
        <f>'sample input-qPCR'!A79</f>
        <v>sample 78</v>
      </c>
      <c r="B79" s="2" t="str">
        <f>IF('sample input-qPCR'!B79="","",'sample input-qPCR'!B79)</f>
        <v/>
      </c>
      <c r="C79" s="2" t="str">
        <f>IF('sample input-qPCR'!C79="","",'sample input-qPCR'!C79)</f>
        <v/>
      </c>
      <c r="D79" s="2" t="str">
        <f t="shared" si="41"/>
        <v/>
      </c>
      <c r="E79" s="2" t="str">
        <f>IF('sample input-qPCR'!B79="","",B79+D79)</f>
        <v/>
      </c>
      <c r="F79" s="2"/>
      <c r="G79" s="2" t="str">
        <v>sample 78</v>
      </c>
      <c r="H79" s="2">
        <v>20</v>
      </c>
      <c r="I79" s="2" t="str">
        <f t="shared" si="42"/>
        <v/>
      </c>
      <c r="J79" s="2"/>
      <c r="K79" s="2" t="str">
        <v>sample 78</v>
      </c>
      <c r="L79" s="2">
        <v>20</v>
      </c>
      <c r="M79" s="2" t="str">
        <f t="shared" si="43"/>
        <v/>
      </c>
      <c r="N79" s="2" t="e">
        <f t="shared" ref="N79:N81" si="56">2^(M79-MIN(M$78:M$81))</f>
        <v>#VALUE!</v>
      </c>
      <c r="O79" s="2" t="e">
        <f t="shared" ref="O79:O97" si="57">100*N79</f>
        <v>#VALUE!</v>
      </c>
      <c r="P79" s="3" t="str">
        <f t="shared" ref="P79:P81" si="58">IF(M79="","",IF(SUM(O$78:O$81)&lt;1500,((1500/SUM(O$78:O$81))*O79),(O79/(SUM(O$78:O$81)/1500))))</f>
        <v/>
      </c>
      <c r="Q79" s="2">
        <f>VLOOKUP(K79,'sample input-qPCR'!A:D,4,FALSE)</f>
        <v>0</v>
      </c>
      <c r="R79" s="4" t="str">
        <f t="shared" si="52"/>
        <v/>
      </c>
      <c r="S79" s="4" t="str">
        <f t="shared" si="46"/>
        <v/>
      </c>
      <c r="T79" s="2" t="str">
        <f t="shared" si="48"/>
        <v/>
      </c>
    </row>
    <row r="80" spans="1:20" x14ac:dyDescent="0.25">
      <c r="A80" s="2" t="str">
        <f>'sample input-qPCR'!A80</f>
        <v>sample 79</v>
      </c>
      <c r="B80" s="2" t="str">
        <f>IF('sample input-qPCR'!B80="","",'sample input-qPCR'!B80)</f>
        <v/>
      </c>
      <c r="C80" s="2" t="str">
        <f>IF('sample input-qPCR'!C80="","",'sample input-qPCR'!C80)</f>
        <v/>
      </c>
      <c r="D80" s="2" t="str">
        <f t="shared" si="41"/>
        <v/>
      </c>
      <c r="E80" s="2" t="str">
        <f>IF('sample input-qPCR'!B80="","",B80+D80)</f>
        <v/>
      </c>
      <c r="F80" s="2"/>
      <c r="G80" s="2" t="str">
        <v>sample 79</v>
      </c>
      <c r="H80" s="2">
        <v>20</v>
      </c>
      <c r="I80" s="2" t="str">
        <f t="shared" si="42"/>
        <v/>
      </c>
      <c r="J80" s="2"/>
      <c r="K80" s="2" t="str">
        <v>sample 79</v>
      </c>
      <c r="L80" s="2">
        <v>20</v>
      </c>
      <c r="M80" s="2" t="str">
        <f t="shared" si="43"/>
        <v/>
      </c>
      <c r="N80" s="2" t="e">
        <f t="shared" si="56"/>
        <v>#VALUE!</v>
      </c>
      <c r="O80" s="2" t="e">
        <f t="shared" si="57"/>
        <v>#VALUE!</v>
      </c>
      <c r="P80" s="3" t="str">
        <f t="shared" si="58"/>
        <v/>
      </c>
      <c r="Q80" s="2">
        <f>VLOOKUP(K80,'sample input-qPCR'!A:D,4,FALSE)</f>
        <v>0</v>
      </c>
      <c r="R80" s="4" t="str">
        <f t="shared" si="52"/>
        <v/>
      </c>
      <c r="S80" s="4" t="str">
        <f t="shared" si="46"/>
        <v/>
      </c>
      <c r="T80" s="2" t="str">
        <f t="shared" si="48"/>
        <v/>
      </c>
    </row>
    <row r="81" spans="1:20" x14ac:dyDescent="0.25">
      <c r="A81" s="2" t="str">
        <f>'sample input-qPCR'!A81</f>
        <v>sample 80</v>
      </c>
      <c r="B81" s="2" t="str">
        <f>IF('sample input-qPCR'!B81="","",'sample input-qPCR'!B81)</f>
        <v/>
      </c>
      <c r="C81" s="2" t="str">
        <f>IF('sample input-qPCR'!C81="","",'sample input-qPCR'!C81)</f>
        <v/>
      </c>
      <c r="D81" s="2" t="str">
        <f t="shared" si="41"/>
        <v/>
      </c>
      <c r="E81" s="2" t="str">
        <f>IF('sample input-qPCR'!B81="","",B81+D81)</f>
        <v/>
      </c>
      <c r="F81" s="2"/>
      <c r="G81" s="2" t="str">
        <v>sample 80</v>
      </c>
      <c r="H81" s="2">
        <v>20</v>
      </c>
      <c r="I81" s="2" t="str">
        <f t="shared" si="42"/>
        <v/>
      </c>
      <c r="J81" s="2"/>
      <c r="K81" s="2" t="str">
        <v>sample 80</v>
      </c>
      <c r="L81" s="2">
        <v>20</v>
      </c>
      <c r="M81" s="2" t="str">
        <f t="shared" si="43"/>
        <v/>
      </c>
      <c r="N81" s="2" t="e">
        <f t="shared" si="56"/>
        <v>#VALUE!</v>
      </c>
      <c r="O81" s="2" t="e">
        <f t="shared" si="57"/>
        <v>#VALUE!</v>
      </c>
      <c r="P81" s="3" t="str">
        <f t="shared" si="58"/>
        <v/>
      </c>
      <c r="Q81" s="2">
        <f>VLOOKUP(K81,'sample input-qPCR'!A:D,4,FALSE)</f>
        <v>0</v>
      </c>
      <c r="R81" s="4" t="str">
        <f t="shared" si="52"/>
        <v/>
      </c>
      <c r="S81" s="4" t="str">
        <f t="shared" si="46"/>
        <v/>
      </c>
      <c r="T81" s="2" t="str">
        <f t="shared" si="48"/>
        <v/>
      </c>
    </row>
    <row r="82" spans="1:20" x14ac:dyDescent="0.25">
      <c r="A82" s="2" t="str">
        <f>'sample input-qPCR'!A82</f>
        <v>sample 81</v>
      </c>
      <c r="B82" s="2" t="str">
        <f>IF('sample input-qPCR'!B82="","",'sample input-qPCR'!B82)</f>
        <v/>
      </c>
      <c r="C82" s="2" t="str">
        <f>IF('sample input-qPCR'!C82="","",'sample input-qPCR'!C82)</f>
        <v/>
      </c>
      <c r="D82" s="2" t="str">
        <f t="shared" si="41"/>
        <v/>
      </c>
      <c r="E82" s="2" t="str">
        <f>IF('sample input-qPCR'!B82="","",B82+D82)</f>
        <v/>
      </c>
      <c r="F82" s="2"/>
      <c r="G82" s="2" t="str">
        <v>sample 81</v>
      </c>
      <c r="H82" s="2">
        <v>21</v>
      </c>
      <c r="I82" s="2" t="str">
        <f t="shared" si="42"/>
        <v/>
      </c>
      <c r="J82" s="2"/>
      <c r="K82" s="2" t="str">
        <v>sample 81</v>
      </c>
      <c r="L82" s="2">
        <v>21</v>
      </c>
      <c r="M82" s="2" t="str">
        <f t="shared" si="43"/>
        <v/>
      </c>
      <c r="N82" s="2" t="e">
        <f>2^(M82-MIN(M$82:M$85))</f>
        <v>#VALUE!</v>
      </c>
      <c r="O82" s="2" t="e">
        <f t="shared" si="57"/>
        <v>#VALUE!</v>
      </c>
      <c r="P82" s="3" t="str">
        <f>IF(M82="","",IF(SUM(O$82:O$85)&lt;1500,((1500/SUM(O$82:O$85))*O82),(O82/(SUM(O$82:O$85)/1500))))</f>
        <v/>
      </c>
      <c r="Q82" s="2">
        <f>VLOOKUP(K82,'sample input-qPCR'!A:D,4,FALSE)</f>
        <v>0</v>
      </c>
      <c r="R82" s="4" t="str">
        <f t="shared" si="52"/>
        <v/>
      </c>
      <c r="S82" s="4" t="str">
        <f t="shared" si="46"/>
        <v/>
      </c>
      <c r="T82" s="2" t="str">
        <f t="shared" si="48"/>
        <v/>
      </c>
    </row>
    <row r="83" spans="1:20" x14ac:dyDescent="0.25">
      <c r="A83" s="2" t="str">
        <f>'sample input-qPCR'!A83</f>
        <v>sample 82</v>
      </c>
      <c r="B83" s="2" t="str">
        <f>IF('sample input-qPCR'!B83="","",'sample input-qPCR'!B83)</f>
        <v/>
      </c>
      <c r="C83" s="2" t="str">
        <f>IF('sample input-qPCR'!C83="","",'sample input-qPCR'!C83)</f>
        <v/>
      </c>
      <c r="D83" s="2" t="str">
        <f t="shared" si="41"/>
        <v/>
      </c>
      <c r="E83" s="2" t="str">
        <f>IF('sample input-qPCR'!B83="","",B83+D83)</f>
        <v/>
      </c>
      <c r="F83" s="2"/>
      <c r="G83" s="2" t="str">
        <v>sample 82</v>
      </c>
      <c r="H83" s="2">
        <v>21</v>
      </c>
      <c r="I83" s="2" t="str">
        <f t="shared" si="42"/>
        <v/>
      </c>
      <c r="J83" s="2"/>
      <c r="K83" s="2" t="str">
        <v>sample 82</v>
      </c>
      <c r="L83" s="2">
        <v>21</v>
      </c>
      <c r="M83" s="2" t="str">
        <f t="shared" si="43"/>
        <v/>
      </c>
      <c r="N83" s="2" t="e">
        <f t="shared" ref="N83:N85" si="59">2^(M83-MIN(M$82:M$85))</f>
        <v>#VALUE!</v>
      </c>
      <c r="O83" s="2" t="e">
        <f t="shared" si="57"/>
        <v>#VALUE!</v>
      </c>
      <c r="P83" s="3" t="str">
        <f t="shared" ref="P83:P85" si="60">IF(M83="","",IF(SUM(O$82:O$85)&lt;1500,((1500/SUM(O$82:O$85))*O83),(O83/(SUM(O$82:O$85)/1500))))</f>
        <v/>
      </c>
      <c r="Q83" s="2">
        <f>VLOOKUP(K83,'sample input-qPCR'!A:D,4,FALSE)</f>
        <v>0</v>
      </c>
      <c r="R83" s="4" t="str">
        <f t="shared" si="52"/>
        <v/>
      </c>
      <c r="S83" s="4" t="str">
        <f t="shared" si="46"/>
        <v/>
      </c>
      <c r="T83" s="2" t="str">
        <f t="shared" si="48"/>
        <v/>
      </c>
    </row>
    <row r="84" spans="1:20" x14ac:dyDescent="0.25">
      <c r="A84" s="2" t="str">
        <f>'sample input-qPCR'!A84</f>
        <v>sample 83</v>
      </c>
      <c r="B84" s="2" t="str">
        <f>IF('sample input-qPCR'!B84="","",'sample input-qPCR'!B84)</f>
        <v/>
      </c>
      <c r="C84" s="2" t="str">
        <f>IF('sample input-qPCR'!C84="","",'sample input-qPCR'!C84)</f>
        <v/>
      </c>
      <c r="D84" s="2" t="str">
        <f t="shared" si="41"/>
        <v/>
      </c>
      <c r="E84" s="2" t="str">
        <f>IF('sample input-qPCR'!B84="","",B84+D84)</f>
        <v/>
      </c>
      <c r="F84" s="2"/>
      <c r="G84" s="2" t="str">
        <v>sample 83</v>
      </c>
      <c r="H84" s="2">
        <v>21</v>
      </c>
      <c r="I84" s="2" t="str">
        <f t="shared" si="42"/>
        <v/>
      </c>
      <c r="J84" s="2"/>
      <c r="K84" s="2" t="str">
        <v>sample 83</v>
      </c>
      <c r="L84" s="2">
        <v>21</v>
      </c>
      <c r="M84" s="2" t="str">
        <f t="shared" si="43"/>
        <v/>
      </c>
      <c r="N84" s="2" t="e">
        <f t="shared" si="59"/>
        <v>#VALUE!</v>
      </c>
      <c r="O84" s="2" t="e">
        <f t="shared" si="57"/>
        <v>#VALUE!</v>
      </c>
      <c r="P84" s="3" t="str">
        <f t="shared" si="60"/>
        <v/>
      </c>
      <c r="Q84" s="2">
        <f>VLOOKUP(K84,'sample input-qPCR'!A:D,4,FALSE)</f>
        <v>0</v>
      </c>
      <c r="R84" s="4" t="str">
        <f t="shared" si="52"/>
        <v/>
      </c>
      <c r="S84" s="4" t="str">
        <f t="shared" si="46"/>
        <v/>
      </c>
      <c r="T84" s="2" t="str">
        <f t="shared" si="48"/>
        <v/>
      </c>
    </row>
    <row r="85" spans="1:20" x14ac:dyDescent="0.25">
      <c r="A85" s="2" t="str">
        <f>'sample input-qPCR'!A85</f>
        <v>sample 84</v>
      </c>
      <c r="B85" s="2" t="str">
        <f>IF('sample input-qPCR'!B85="","",'sample input-qPCR'!B85)</f>
        <v/>
      </c>
      <c r="C85" s="2" t="str">
        <f>IF('sample input-qPCR'!C85="","",'sample input-qPCR'!C85)</f>
        <v/>
      </c>
      <c r="D85" s="2" t="str">
        <f t="shared" si="41"/>
        <v/>
      </c>
      <c r="E85" s="2" t="str">
        <f>IF('sample input-qPCR'!B85="","",B85+D85)</f>
        <v/>
      </c>
      <c r="F85" s="2"/>
      <c r="G85" s="2" t="str">
        <v>sample 84</v>
      </c>
      <c r="H85" s="2">
        <v>21</v>
      </c>
      <c r="I85" s="2" t="str">
        <f t="shared" si="42"/>
        <v/>
      </c>
      <c r="J85" s="2"/>
      <c r="K85" s="2" t="str">
        <v>sample 84</v>
      </c>
      <c r="L85" s="2">
        <v>21</v>
      </c>
      <c r="M85" s="2" t="str">
        <f t="shared" si="43"/>
        <v/>
      </c>
      <c r="N85" s="2" t="e">
        <f t="shared" si="59"/>
        <v>#VALUE!</v>
      </c>
      <c r="O85" s="2" t="e">
        <f t="shared" si="57"/>
        <v>#VALUE!</v>
      </c>
      <c r="P85" s="3" t="str">
        <f t="shared" si="60"/>
        <v/>
      </c>
      <c r="Q85" s="2">
        <f>VLOOKUP(K85,'sample input-qPCR'!A:D,4,FALSE)</f>
        <v>0</v>
      </c>
      <c r="R85" s="4" t="str">
        <f t="shared" si="52"/>
        <v/>
      </c>
      <c r="S85" s="4" t="str">
        <f t="shared" si="46"/>
        <v/>
      </c>
      <c r="T85" s="2" t="str">
        <f t="shared" si="48"/>
        <v/>
      </c>
    </row>
    <row r="86" spans="1:20" x14ac:dyDescent="0.25">
      <c r="A86" s="2" t="str">
        <f>'sample input-qPCR'!A86</f>
        <v>sample 85</v>
      </c>
      <c r="B86" s="2" t="str">
        <f>IF('sample input-qPCR'!B86="","",'sample input-qPCR'!B86)</f>
        <v/>
      </c>
      <c r="C86" s="2" t="str">
        <f>IF('sample input-qPCR'!C86="","",'sample input-qPCR'!C86)</f>
        <v/>
      </c>
      <c r="D86" s="2" t="str">
        <f t="shared" si="41"/>
        <v/>
      </c>
      <c r="E86" s="2" t="str">
        <f>IF('sample input-qPCR'!B86="","",B86+D86)</f>
        <v/>
      </c>
      <c r="F86" s="2"/>
      <c r="G86" s="2" t="str">
        <v>sample 85</v>
      </c>
      <c r="H86" s="2">
        <v>22</v>
      </c>
      <c r="I86" s="2" t="str">
        <f t="shared" si="42"/>
        <v/>
      </c>
      <c r="J86" s="2"/>
      <c r="K86" s="2" t="str">
        <v>sample 85</v>
      </c>
      <c r="L86" s="2">
        <v>22</v>
      </c>
      <c r="M86" s="2" t="str">
        <f t="shared" si="43"/>
        <v/>
      </c>
      <c r="N86" s="2" t="e">
        <f>2^(M86-MIN(M$86:M$89))</f>
        <v>#VALUE!</v>
      </c>
      <c r="O86" s="2" t="e">
        <f t="shared" si="57"/>
        <v>#VALUE!</v>
      </c>
      <c r="P86" s="3" t="str">
        <f>IF(M86="","",IF(SUM(O$86:O$89)&lt;1500,((1500/SUM(O$86:O$89))*O86),(O86/(SUM(O$86:O$89)/1500))))</f>
        <v/>
      </c>
      <c r="Q86" s="2">
        <f>VLOOKUP(K86,'sample input-qPCR'!A:D,4,FALSE)</f>
        <v>0</v>
      </c>
      <c r="R86" s="4" t="str">
        <f t="shared" si="52"/>
        <v/>
      </c>
      <c r="S86" s="4" t="str">
        <f t="shared" si="46"/>
        <v/>
      </c>
      <c r="T86" s="2" t="str">
        <f t="shared" si="48"/>
        <v/>
      </c>
    </row>
    <row r="87" spans="1:20" x14ac:dyDescent="0.25">
      <c r="A87" s="2" t="str">
        <f>'sample input-qPCR'!A87</f>
        <v>sample 86</v>
      </c>
      <c r="B87" s="2" t="str">
        <f>IF('sample input-qPCR'!B87="","",'sample input-qPCR'!B87)</f>
        <v/>
      </c>
      <c r="C87" s="2" t="str">
        <f>IF('sample input-qPCR'!C87="","",'sample input-qPCR'!C87)</f>
        <v/>
      </c>
      <c r="D87" s="2" t="str">
        <f t="shared" si="41"/>
        <v/>
      </c>
      <c r="E87" s="2" t="str">
        <f>IF('sample input-qPCR'!B87="","",B87+D87)</f>
        <v/>
      </c>
      <c r="F87" s="2"/>
      <c r="G87" s="2" t="str">
        <v>sample 86</v>
      </c>
      <c r="H87" s="2">
        <v>22</v>
      </c>
      <c r="I87" s="2" t="str">
        <f t="shared" si="42"/>
        <v/>
      </c>
      <c r="J87" s="2"/>
      <c r="K87" s="2" t="str">
        <v>sample 86</v>
      </c>
      <c r="L87" s="2">
        <v>22</v>
      </c>
      <c r="M87" s="2" t="str">
        <f t="shared" si="43"/>
        <v/>
      </c>
      <c r="N87" s="2" t="e">
        <f t="shared" ref="N87:N89" si="61">2^(M87-MIN(M$86:M$89))</f>
        <v>#VALUE!</v>
      </c>
      <c r="O87" s="2" t="e">
        <f t="shared" si="57"/>
        <v>#VALUE!</v>
      </c>
      <c r="P87" s="3" t="str">
        <f t="shared" ref="P87:P89" si="62">IF(M87="","",IF(SUM(O$86:O$89)&lt;1500,((1500/SUM(O$86:O$89))*O87),(O87/(SUM(O$86:O$89)/1500))))</f>
        <v/>
      </c>
      <c r="Q87" s="2">
        <f>VLOOKUP(K87,'sample input-qPCR'!A:D,4,FALSE)</f>
        <v>0</v>
      </c>
      <c r="R87" s="4" t="str">
        <f t="shared" si="52"/>
        <v/>
      </c>
      <c r="S87" s="4" t="str">
        <f t="shared" si="46"/>
        <v/>
      </c>
      <c r="T87" s="2" t="str">
        <f t="shared" si="48"/>
        <v/>
      </c>
    </row>
    <row r="88" spans="1:20" x14ac:dyDescent="0.25">
      <c r="A88" s="2" t="str">
        <f>'sample input-qPCR'!A88</f>
        <v>sample 87</v>
      </c>
      <c r="B88" s="2" t="str">
        <f>IF('sample input-qPCR'!B88="","",'sample input-qPCR'!B88)</f>
        <v/>
      </c>
      <c r="C88" s="2" t="str">
        <f>IF('sample input-qPCR'!C88="","",'sample input-qPCR'!C88)</f>
        <v/>
      </c>
      <c r="D88" s="2" t="str">
        <f t="shared" si="41"/>
        <v/>
      </c>
      <c r="E88" s="2" t="str">
        <f>IF('sample input-qPCR'!B88="","",B88+D88)</f>
        <v/>
      </c>
      <c r="F88" s="2"/>
      <c r="G88" s="2" t="str">
        <v>sample 87</v>
      </c>
      <c r="H88" s="2">
        <v>22</v>
      </c>
      <c r="I88" s="2" t="str">
        <f t="shared" si="42"/>
        <v/>
      </c>
      <c r="J88" s="2"/>
      <c r="K88" s="2" t="str">
        <v>sample 87</v>
      </c>
      <c r="L88" s="2">
        <v>22</v>
      </c>
      <c r="M88" s="2" t="str">
        <f t="shared" si="43"/>
        <v/>
      </c>
      <c r="N88" s="2" t="e">
        <f t="shared" si="61"/>
        <v>#VALUE!</v>
      </c>
      <c r="O88" s="2" t="e">
        <f t="shared" si="57"/>
        <v>#VALUE!</v>
      </c>
      <c r="P88" s="3" t="str">
        <f t="shared" si="62"/>
        <v/>
      </c>
      <c r="Q88" s="2">
        <f>VLOOKUP(K88,'sample input-qPCR'!A:D,4,FALSE)</f>
        <v>0</v>
      </c>
      <c r="R88" s="4" t="str">
        <f t="shared" si="52"/>
        <v/>
      </c>
      <c r="S88" s="4" t="str">
        <f t="shared" si="46"/>
        <v/>
      </c>
      <c r="T88" s="2" t="str">
        <f t="shared" si="48"/>
        <v/>
      </c>
    </row>
    <row r="89" spans="1:20" x14ac:dyDescent="0.25">
      <c r="A89" s="2" t="str">
        <f>'sample input-qPCR'!A89</f>
        <v>sample 88</v>
      </c>
      <c r="B89" s="2" t="str">
        <f>IF('sample input-qPCR'!B89="","",'sample input-qPCR'!B89)</f>
        <v/>
      </c>
      <c r="C89" s="2" t="str">
        <f>IF('sample input-qPCR'!C89="","",'sample input-qPCR'!C89)</f>
        <v/>
      </c>
      <c r="D89" s="2" t="str">
        <f t="shared" si="41"/>
        <v/>
      </c>
      <c r="E89" s="2" t="str">
        <f>IF('sample input-qPCR'!B89="","",B89+D89)</f>
        <v/>
      </c>
      <c r="F89" s="2"/>
      <c r="G89" s="2" t="str">
        <v>sample 88</v>
      </c>
      <c r="H89" s="2">
        <v>22</v>
      </c>
      <c r="I89" s="2" t="str">
        <f t="shared" si="42"/>
        <v/>
      </c>
      <c r="J89" s="2"/>
      <c r="K89" s="2" t="str">
        <v>sample 88</v>
      </c>
      <c r="L89" s="2">
        <v>22</v>
      </c>
      <c r="M89" s="2" t="str">
        <f t="shared" si="43"/>
        <v/>
      </c>
      <c r="N89" s="2" t="e">
        <f t="shared" si="61"/>
        <v>#VALUE!</v>
      </c>
      <c r="O89" s="2" t="e">
        <f t="shared" si="57"/>
        <v>#VALUE!</v>
      </c>
      <c r="P89" s="3" t="str">
        <f t="shared" si="62"/>
        <v/>
      </c>
      <c r="Q89" s="2">
        <f>VLOOKUP(K89,'sample input-qPCR'!A:D,4,FALSE)</f>
        <v>0</v>
      </c>
      <c r="R89" s="4" t="str">
        <f t="shared" si="52"/>
        <v/>
      </c>
      <c r="S89" s="4" t="str">
        <f t="shared" si="46"/>
        <v/>
      </c>
      <c r="T89" s="2" t="str">
        <f t="shared" si="48"/>
        <v/>
      </c>
    </row>
    <row r="90" spans="1:20" x14ac:dyDescent="0.25">
      <c r="A90" s="2" t="str">
        <f>'sample input-qPCR'!A90</f>
        <v>sample 89</v>
      </c>
      <c r="B90" s="2" t="str">
        <f>IF('sample input-qPCR'!B90="","",'sample input-qPCR'!B90)</f>
        <v/>
      </c>
      <c r="C90" s="2" t="str">
        <f>IF('sample input-qPCR'!C90="","",'sample input-qPCR'!C90)</f>
        <v/>
      </c>
      <c r="D90" s="2" t="str">
        <f t="shared" si="41"/>
        <v/>
      </c>
      <c r="E90" s="2" t="str">
        <f>IF('sample input-qPCR'!B90="","",B90+D90)</f>
        <v/>
      </c>
      <c r="F90" s="2"/>
      <c r="G90" s="2" t="str">
        <v>sample 89</v>
      </c>
      <c r="H90" s="2">
        <v>23</v>
      </c>
      <c r="I90" s="2" t="str">
        <f t="shared" si="42"/>
        <v/>
      </c>
      <c r="J90" s="2"/>
      <c r="K90" s="2" t="str">
        <v>sample 89</v>
      </c>
      <c r="L90" s="2">
        <v>23</v>
      </c>
      <c r="M90" s="2" t="str">
        <f t="shared" si="43"/>
        <v/>
      </c>
      <c r="N90" s="2" t="e">
        <f>2^(M90-MIN(M$90:M$93))</f>
        <v>#VALUE!</v>
      </c>
      <c r="O90" s="2" t="e">
        <f t="shared" si="57"/>
        <v>#VALUE!</v>
      </c>
      <c r="P90" s="3" t="str">
        <f>IF(M90="","",IF(SUM(O$90:O$93)&lt;1500,((1500/SUM(O$90:O$93))*O90),(O90/(SUM(O$90:O$93)/1500))))</f>
        <v/>
      </c>
      <c r="Q90" s="2">
        <f>VLOOKUP(K90,'sample input-qPCR'!A:D,4,FALSE)</f>
        <v>0</v>
      </c>
      <c r="R90" s="4" t="str">
        <f t="shared" si="52"/>
        <v/>
      </c>
      <c r="S90" s="4" t="str">
        <f t="shared" si="46"/>
        <v/>
      </c>
      <c r="T90" s="2" t="str">
        <f t="shared" si="48"/>
        <v/>
      </c>
    </row>
    <row r="91" spans="1:20" x14ac:dyDescent="0.25">
      <c r="A91" s="2" t="str">
        <f>'sample input-qPCR'!A91</f>
        <v>sample 90</v>
      </c>
      <c r="B91" s="2" t="str">
        <f>IF('sample input-qPCR'!B91="","",'sample input-qPCR'!B91)</f>
        <v/>
      </c>
      <c r="C91" s="2" t="str">
        <f>IF('sample input-qPCR'!C91="","",'sample input-qPCR'!C91)</f>
        <v/>
      </c>
      <c r="D91" s="2" t="str">
        <f t="shared" si="41"/>
        <v/>
      </c>
      <c r="E91" s="2" t="str">
        <f>IF('sample input-qPCR'!B91="","",B91+D91)</f>
        <v/>
      </c>
      <c r="F91" s="2"/>
      <c r="G91" s="2" t="str">
        <v>sample 90</v>
      </c>
      <c r="H91" s="2">
        <v>23</v>
      </c>
      <c r="I91" s="2" t="str">
        <f t="shared" si="42"/>
        <v/>
      </c>
      <c r="J91" s="2"/>
      <c r="K91" s="2" t="str">
        <v>sample 90</v>
      </c>
      <c r="L91" s="2">
        <v>23</v>
      </c>
      <c r="M91" s="2" t="str">
        <f t="shared" si="43"/>
        <v/>
      </c>
      <c r="N91" s="2" t="e">
        <f t="shared" ref="N91:N93" si="63">2^(M91-MIN(M$90:M$93))</f>
        <v>#VALUE!</v>
      </c>
      <c r="O91" s="2" t="e">
        <f t="shared" si="57"/>
        <v>#VALUE!</v>
      </c>
      <c r="P91" s="3" t="str">
        <f t="shared" ref="P91:P93" si="64">IF(M91="","",IF(SUM(O$90:O$93)&lt;1500,((1500/SUM(O$90:O$93))*O91),(O91/(SUM(O$90:O$93)/1500))))</f>
        <v/>
      </c>
      <c r="Q91" s="2">
        <f>VLOOKUP(K91,'sample input-qPCR'!A:D,4,FALSE)</f>
        <v>0</v>
      </c>
      <c r="R91" s="4" t="str">
        <f t="shared" si="52"/>
        <v/>
      </c>
      <c r="S91" s="4" t="str">
        <f t="shared" si="46"/>
        <v/>
      </c>
      <c r="T91" s="2" t="str">
        <f t="shared" si="48"/>
        <v/>
      </c>
    </row>
    <row r="92" spans="1:20" x14ac:dyDescent="0.25">
      <c r="A92" s="2" t="str">
        <f>'sample input-qPCR'!A92</f>
        <v>sample 91</v>
      </c>
      <c r="B92" s="2" t="str">
        <f>IF('sample input-qPCR'!B92="","",'sample input-qPCR'!B92)</f>
        <v/>
      </c>
      <c r="C92" s="2" t="str">
        <f>IF('sample input-qPCR'!C92="","",'sample input-qPCR'!C92)</f>
        <v/>
      </c>
      <c r="D92" s="2" t="str">
        <f t="shared" si="41"/>
        <v/>
      </c>
      <c r="E92" s="2" t="str">
        <f>IF('sample input-qPCR'!B92="","",B92+D92)</f>
        <v/>
      </c>
      <c r="F92" s="2"/>
      <c r="G92" s="2" t="str">
        <v>sample 91</v>
      </c>
      <c r="H92" s="2">
        <v>23</v>
      </c>
      <c r="I92" s="2" t="str">
        <f t="shared" si="42"/>
        <v/>
      </c>
      <c r="J92" s="2"/>
      <c r="K92" s="2" t="str">
        <v>sample 91</v>
      </c>
      <c r="L92" s="2">
        <v>23</v>
      </c>
      <c r="M92" s="2" t="str">
        <f t="shared" si="43"/>
        <v/>
      </c>
      <c r="N92" s="2" t="e">
        <f t="shared" si="63"/>
        <v>#VALUE!</v>
      </c>
      <c r="O92" s="2" t="e">
        <f t="shared" si="57"/>
        <v>#VALUE!</v>
      </c>
      <c r="P92" s="3" t="str">
        <f t="shared" si="64"/>
        <v/>
      </c>
      <c r="Q92" s="2">
        <f>VLOOKUP(K92,'sample input-qPCR'!A:D,4,FALSE)</f>
        <v>0</v>
      </c>
      <c r="R92" s="4" t="str">
        <f t="shared" si="52"/>
        <v/>
      </c>
      <c r="S92" s="4" t="str">
        <f t="shared" si="46"/>
        <v/>
      </c>
      <c r="T92" s="2" t="str">
        <f t="shared" si="48"/>
        <v/>
      </c>
    </row>
    <row r="93" spans="1:20" x14ac:dyDescent="0.25">
      <c r="A93" s="2" t="str">
        <f>'sample input-qPCR'!A93</f>
        <v>sample 92</v>
      </c>
      <c r="B93" s="2" t="str">
        <f>IF('sample input-qPCR'!B93="","",'sample input-qPCR'!B93)</f>
        <v/>
      </c>
      <c r="C93" s="2" t="str">
        <f>IF('sample input-qPCR'!C93="","",'sample input-qPCR'!C93)</f>
        <v/>
      </c>
      <c r="D93" s="2" t="str">
        <f t="shared" si="41"/>
        <v/>
      </c>
      <c r="E93" s="2" t="str">
        <f>IF('sample input-qPCR'!B93="","",B93+D93)</f>
        <v/>
      </c>
      <c r="F93" s="2"/>
      <c r="G93" s="2" t="str">
        <v>sample 92</v>
      </c>
      <c r="H93" s="2">
        <v>23</v>
      </c>
      <c r="I93" s="2" t="str">
        <f t="shared" si="42"/>
        <v/>
      </c>
      <c r="J93" s="2"/>
      <c r="K93" s="2" t="str">
        <v>sample 92</v>
      </c>
      <c r="L93" s="2">
        <v>23</v>
      </c>
      <c r="M93" s="2" t="str">
        <f t="shared" si="43"/>
        <v/>
      </c>
      <c r="N93" s="2" t="e">
        <f t="shared" si="63"/>
        <v>#VALUE!</v>
      </c>
      <c r="O93" s="2" t="e">
        <f t="shared" si="57"/>
        <v>#VALUE!</v>
      </c>
      <c r="P93" s="3" t="str">
        <f t="shared" si="64"/>
        <v/>
      </c>
      <c r="Q93" s="2">
        <f>VLOOKUP(K93,'sample input-qPCR'!A:D,4,FALSE)</f>
        <v>0</v>
      </c>
      <c r="R93" s="4" t="str">
        <f t="shared" si="52"/>
        <v/>
      </c>
      <c r="S93" s="4" t="str">
        <f t="shared" si="46"/>
        <v/>
      </c>
      <c r="T93" s="2" t="str">
        <f t="shared" si="48"/>
        <v/>
      </c>
    </row>
    <row r="94" spans="1:20" x14ac:dyDescent="0.25">
      <c r="A94" s="2" t="str">
        <f>'sample input-qPCR'!A94</f>
        <v>sample 93</v>
      </c>
      <c r="B94" s="2" t="str">
        <f>IF('sample input-qPCR'!B94="","",'sample input-qPCR'!B94)</f>
        <v/>
      </c>
      <c r="C94" s="2" t="str">
        <f>IF('sample input-qPCR'!C94="","",'sample input-qPCR'!C94)</f>
        <v/>
      </c>
      <c r="D94" s="2" t="str">
        <f t="shared" si="41"/>
        <v/>
      </c>
      <c r="E94" s="2" t="str">
        <f>IF('sample input-qPCR'!B94="","",B94+D94)</f>
        <v/>
      </c>
      <c r="F94" s="2"/>
      <c r="G94" s="2" t="str">
        <v>sample 93</v>
      </c>
      <c r="H94" s="2">
        <v>24</v>
      </c>
      <c r="I94" s="2" t="str">
        <f t="shared" si="42"/>
        <v/>
      </c>
      <c r="J94" s="2"/>
      <c r="K94" s="2" t="str">
        <v>sample 93</v>
      </c>
      <c r="L94" s="2">
        <v>24</v>
      </c>
      <c r="M94" s="2" t="str">
        <f t="shared" si="43"/>
        <v/>
      </c>
      <c r="N94" s="2" t="e">
        <f>2^(M94-MIN(M$94:M$97))</f>
        <v>#VALUE!</v>
      </c>
      <c r="O94" s="2" t="e">
        <f t="shared" si="57"/>
        <v>#VALUE!</v>
      </c>
      <c r="P94" s="3" t="str">
        <f>IF(M94="","",IF(SUM(O$94:O$97)&lt;1500,((1500/SUM(O$94:O$97))*O94),(O94/(SUM(O$94:O$97)/1500))))</f>
        <v/>
      </c>
      <c r="Q94" s="2">
        <f>VLOOKUP(K94,'sample input-qPCR'!A:D,4,FALSE)</f>
        <v>0</v>
      </c>
      <c r="R94" s="4" t="str">
        <f t="shared" si="52"/>
        <v/>
      </c>
      <c r="S94" s="4" t="str">
        <f t="shared" si="46"/>
        <v/>
      </c>
      <c r="T94" s="2" t="str">
        <f t="shared" si="48"/>
        <v/>
      </c>
    </row>
    <row r="95" spans="1:20" x14ac:dyDescent="0.25">
      <c r="A95" s="2" t="str">
        <f>'sample input-qPCR'!A95</f>
        <v>sample 94</v>
      </c>
      <c r="B95" s="2" t="str">
        <f>IF('sample input-qPCR'!B95="","",'sample input-qPCR'!B95)</f>
        <v/>
      </c>
      <c r="C95" s="2" t="str">
        <f>IF('sample input-qPCR'!C95="","",'sample input-qPCR'!C95)</f>
        <v/>
      </c>
      <c r="D95" s="2" t="str">
        <f t="shared" si="41"/>
        <v/>
      </c>
      <c r="E95" s="2" t="str">
        <f>IF('sample input-qPCR'!B95="","",B95+D95)</f>
        <v/>
      </c>
      <c r="F95" s="2"/>
      <c r="G95" s="2" t="str">
        <v>sample 94</v>
      </c>
      <c r="H95" s="2">
        <v>24</v>
      </c>
      <c r="I95" s="2" t="str">
        <f t="shared" si="42"/>
        <v/>
      </c>
      <c r="J95" s="2"/>
      <c r="K95" s="2" t="str">
        <v>sample 94</v>
      </c>
      <c r="L95" s="2">
        <v>24</v>
      </c>
      <c r="M95" s="2" t="str">
        <f t="shared" si="43"/>
        <v/>
      </c>
      <c r="N95" s="2" t="e">
        <f t="shared" ref="N95:N96" si="65">2^(M95-MIN(M$94:M$97))</f>
        <v>#VALUE!</v>
      </c>
      <c r="O95" s="2" t="e">
        <f t="shared" si="57"/>
        <v>#VALUE!</v>
      </c>
      <c r="P95" s="3" t="str">
        <f t="shared" ref="P95:P97" si="66">IF(M95="","",IF(SUM(O$94:O$97)&lt;1500,((1500/SUM(O$94:O$97))*O95),(O95/(SUM(O$94:O$97)/1500))))</f>
        <v/>
      </c>
      <c r="Q95" s="2">
        <f>VLOOKUP(K95,'sample input-qPCR'!A:D,4,FALSE)</f>
        <v>0</v>
      </c>
      <c r="R95" s="4" t="str">
        <f t="shared" si="52"/>
        <v/>
      </c>
      <c r="S95" s="4" t="str">
        <f t="shared" si="46"/>
        <v/>
      </c>
      <c r="T95" s="2" t="str">
        <f t="shared" si="48"/>
        <v/>
      </c>
    </row>
    <row r="96" spans="1:20" x14ac:dyDescent="0.25">
      <c r="A96" s="2" t="str">
        <f>'sample input-qPCR'!A96</f>
        <v>sample 95</v>
      </c>
      <c r="B96" s="2" t="str">
        <f>IF('sample input-qPCR'!B96="","",'sample input-qPCR'!B96)</f>
        <v/>
      </c>
      <c r="C96" s="2" t="str">
        <f>IF('sample input-qPCR'!C96="","",'sample input-qPCR'!C96)</f>
        <v/>
      </c>
      <c r="D96" s="2" t="str">
        <f t="shared" si="41"/>
        <v/>
      </c>
      <c r="E96" s="2" t="str">
        <f>IF('sample input-qPCR'!B96="","",B96+D96)</f>
        <v/>
      </c>
      <c r="F96" s="2"/>
      <c r="G96" s="2" t="str">
        <v>sample 95</v>
      </c>
      <c r="H96" s="2">
        <v>24</v>
      </c>
      <c r="I96" s="2" t="str">
        <f t="shared" si="42"/>
        <v/>
      </c>
      <c r="J96" s="2"/>
      <c r="K96" s="2" t="str">
        <v>sample 95</v>
      </c>
      <c r="L96" s="2">
        <v>24</v>
      </c>
      <c r="M96" s="2" t="str">
        <f t="shared" si="43"/>
        <v/>
      </c>
      <c r="N96" s="2" t="e">
        <f t="shared" si="65"/>
        <v>#VALUE!</v>
      </c>
      <c r="O96" s="2" t="e">
        <f t="shared" si="57"/>
        <v>#VALUE!</v>
      </c>
      <c r="P96" s="3" t="str">
        <f t="shared" si="66"/>
        <v/>
      </c>
      <c r="Q96" s="2">
        <f>VLOOKUP(K96,'sample input-qPCR'!A:D,4,FALSE)</f>
        <v>0</v>
      </c>
      <c r="R96" s="4" t="str">
        <f t="shared" si="52"/>
        <v/>
      </c>
      <c r="S96" s="4" t="str">
        <f t="shared" si="46"/>
        <v/>
      </c>
      <c r="T96" s="2" t="str">
        <f t="shared" si="48"/>
        <v/>
      </c>
    </row>
    <row r="97" spans="1:20" x14ac:dyDescent="0.25">
      <c r="A97" s="2" t="str">
        <f>'sample input-qPCR'!A97</f>
        <v>sample 96</v>
      </c>
      <c r="B97" s="2" t="str">
        <f>IF('sample input-qPCR'!B97="","",'sample input-qPCR'!B97)</f>
        <v/>
      </c>
      <c r="C97" s="2" t="str">
        <f>IF('sample input-qPCR'!C97="","",'sample input-qPCR'!C97)</f>
        <v/>
      </c>
      <c r="D97" s="2" t="str">
        <f t="shared" si="41"/>
        <v/>
      </c>
      <c r="E97" s="2" t="str">
        <f>IF('sample input-qPCR'!B97="","",B97+D97)</f>
        <v/>
      </c>
      <c r="F97" s="2"/>
      <c r="G97" s="2" t="str">
        <v>sample 96</v>
      </c>
      <c r="H97" s="2">
        <v>24</v>
      </c>
      <c r="I97" s="2" t="str">
        <f t="shared" si="42"/>
        <v/>
      </c>
      <c r="J97" s="2"/>
      <c r="K97" s="2" t="str">
        <v>sample 96</v>
      </c>
      <c r="L97" s="2">
        <v>24</v>
      </c>
      <c r="M97" s="2" t="str">
        <f t="shared" si="43"/>
        <v/>
      </c>
      <c r="N97" s="2" t="e">
        <f>2^(M97-MIN(M$94:M$97))</f>
        <v>#VALUE!</v>
      </c>
      <c r="O97" s="2" t="e">
        <f t="shared" si="57"/>
        <v>#VALUE!</v>
      </c>
      <c r="P97" s="3" t="str">
        <f t="shared" si="66"/>
        <v/>
      </c>
      <c r="Q97" s="2">
        <f>VLOOKUP(K97,'sample input-qPCR'!A:D,4,FALSE)</f>
        <v>0</v>
      </c>
      <c r="R97" s="4" t="str">
        <f t="shared" si="52"/>
        <v/>
      </c>
      <c r="S97" s="4" t="str">
        <f t="shared" si="46"/>
        <v/>
      </c>
      <c r="T97" s="2" t="str">
        <f t="shared" si="48"/>
        <v/>
      </c>
    </row>
    <row r="98" spans="1:20" x14ac:dyDescent="0.25">
      <c r="R98" s="1" t="str">
        <f t="shared" ref="R98" si="67">IFERROR(P98/Q98,"")</f>
        <v/>
      </c>
      <c r="S9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Instructions</vt:lpstr>
      <vt:lpstr>sample input-qPCR</vt:lpstr>
      <vt:lpstr>hyb capture pooling-qPCR</vt:lpstr>
      <vt:lpstr>calc_qPCR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 Fosbrink - QIAGEN</dc:creator>
  <cp:lastModifiedBy>Christian Lecaros - QIAGEN</cp:lastModifiedBy>
  <dcterms:created xsi:type="dcterms:W3CDTF">2024-02-20T20:50:04Z</dcterms:created>
  <dcterms:modified xsi:type="dcterms:W3CDTF">2026-07-01T08:27:11Z</dcterms:modified>
</cp:coreProperties>
</file>